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7960" windowHeight="11070" activeTab="1"/>
  </bookViews>
  <sheets>
    <sheet name="приложение №2" sheetId="1" r:id="rId1"/>
    <sheet name="сравнение окончат" sheetId="2" r:id="rId2"/>
  </sheets>
  <externalReferences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_xlnm._FilterDatabase" localSheetId="1" hidden="1">'сравнение окончат'!$A$6:$AI$126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_xlnm.Print_Titles" localSheetId="1">'сравнение окончат'!$4:$7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_xlnm.Print_Area" localSheetId="1">'сравнение окончат'!$A$1:$AI$125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D34" i="1" l="1"/>
  <c r="D29" i="1"/>
  <c r="E29" i="1"/>
  <c r="F29" i="1"/>
  <c r="G29" i="1"/>
  <c r="H29" i="1"/>
  <c r="I29" i="1"/>
  <c r="J29" i="1"/>
  <c r="K29" i="1"/>
  <c r="L29" i="1"/>
  <c r="M29" i="1"/>
  <c r="N29" i="1"/>
  <c r="D30" i="1"/>
  <c r="E30" i="1"/>
  <c r="F30" i="1"/>
  <c r="G30" i="1"/>
  <c r="H30" i="1"/>
  <c r="I30" i="1"/>
  <c r="J30" i="1"/>
  <c r="K30" i="1"/>
  <c r="L30" i="1"/>
  <c r="M30" i="1"/>
  <c r="N30" i="1"/>
  <c r="D31" i="1"/>
  <c r="E31" i="1"/>
  <c r="F31" i="1"/>
  <c r="G31" i="1"/>
  <c r="H31" i="1"/>
  <c r="I31" i="1"/>
  <c r="J31" i="1"/>
  <c r="K31" i="1"/>
  <c r="L31" i="1"/>
  <c r="M31" i="1"/>
  <c r="N31" i="1"/>
  <c r="D32" i="1"/>
  <c r="E32" i="1"/>
  <c r="F32" i="1"/>
  <c r="G32" i="1"/>
  <c r="H32" i="1"/>
  <c r="I32" i="1"/>
  <c r="J32" i="1"/>
  <c r="K32" i="1"/>
  <c r="L32" i="1"/>
  <c r="M32" i="1"/>
  <c r="N32" i="1"/>
  <c r="D33" i="1"/>
  <c r="E33" i="1"/>
  <c r="F33" i="1"/>
  <c r="G33" i="1"/>
  <c r="H33" i="1"/>
  <c r="I33" i="1"/>
  <c r="J33" i="1"/>
  <c r="K33" i="1"/>
  <c r="L33" i="1"/>
  <c r="M33" i="1"/>
  <c r="N33" i="1"/>
  <c r="E34" i="1"/>
  <c r="F34" i="1"/>
  <c r="G34" i="1"/>
  <c r="H34" i="1"/>
  <c r="I34" i="1"/>
  <c r="J34" i="1"/>
  <c r="K34" i="1"/>
  <c r="L34" i="1"/>
  <c r="M34" i="1"/>
  <c r="N34" i="1"/>
  <c r="D35" i="1"/>
  <c r="E35" i="1"/>
  <c r="F35" i="1"/>
  <c r="G35" i="1"/>
  <c r="H35" i="1"/>
  <c r="I35" i="1"/>
  <c r="J35" i="1"/>
  <c r="K35" i="1"/>
  <c r="L35" i="1"/>
  <c r="M35" i="1"/>
  <c r="N35" i="1"/>
  <c r="D36" i="1"/>
  <c r="E36" i="1"/>
  <c r="F36" i="1"/>
  <c r="G36" i="1"/>
  <c r="H36" i="1"/>
  <c r="I36" i="1"/>
  <c r="J36" i="1"/>
  <c r="K36" i="1"/>
  <c r="L36" i="1"/>
  <c r="M36" i="1"/>
  <c r="N36" i="1"/>
  <c r="D37" i="1"/>
  <c r="E37" i="1"/>
  <c r="F37" i="1"/>
  <c r="G37" i="1"/>
  <c r="H37" i="1"/>
  <c r="I37" i="1"/>
  <c r="J37" i="1"/>
  <c r="K37" i="1"/>
  <c r="L37" i="1"/>
  <c r="M37" i="1"/>
  <c r="N37" i="1"/>
  <c r="D38" i="1"/>
  <c r="E38" i="1"/>
  <c r="F38" i="1"/>
  <c r="G38" i="1"/>
  <c r="H38" i="1"/>
  <c r="I38" i="1"/>
  <c r="J38" i="1"/>
  <c r="K38" i="1"/>
  <c r="L38" i="1"/>
  <c r="M38" i="1"/>
  <c r="N38" i="1"/>
  <c r="D39" i="1"/>
  <c r="E39" i="1"/>
  <c r="F39" i="1"/>
  <c r="G39" i="1"/>
  <c r="H39" i="1"/>
  <c r="I39" i="1"/>
  <c r="J39" i="1"/>
  <c r="K39" i="1"/>
  <c r="L39" i="1"/>
  <c r="M39" i="1"/>
  <c r="N39" i="1"/>
  <c r="D40" i="1"/>
  <c r="E40" i="1"/>
  <c r="F40" i="1"/>
  <c r="G40" i="1"/>
  <c r="H40" i="1"/>
  <c r="I40" i="1"/>
  <c r="J40" i="1"/>
  <c r="K40" i="1"/>
  <c r="L40" i="1"/>
  <c r="M40" i="1"/>
  <c r="N40" i="1"/>
  <c r="D41" i="1"/>
  <c r="E41" i="1"/>
  <c r="F41" i="1"/>
  <c r="G41" i="1"/>
  <c r="H41" i="1"/>
  <c r="I41" i="1"/>
  <c r="J41" i="1"/>
  <c r="K41" i="1"/>
  <c r="L41" i="1"/>
  <c r="M41" i="1"/>
  <c r="N41" i="1"/>
  <c r="D42" i="1"/>
  <c r="E42" i="1"/>
  <c r="F42" i="1"/>
  <c r="G42" i="1"/>
  <c r="H42" i="1"/>
  <c r="I42" i="1"/>
  <c r="J42" i="1"/>
  <c r="K42" i="1"/>
  <c r="L42" i="1"/>
  <c r="M42" i="1"/>
  <c r="N42" i="1"/>
  <c r="D43" i="1"/>
  <c r="E43" i="1"/>
  <c r="F43" i="1"/>
  <c r="G43" i="1"/>
  <c r="H43" i="1"/>
  <c r="I43" i="1"/>
  <c r="J43" i="1"/>
  <c r="K43" i="1"/>
  <c r="L43" i="1"/>
  <c r="M43" i="1"/>
  <c r="N43" i="1"/>
  <c r="D44" i="1"/>
  <c r="E44" i="1"/>
  <c r="F44" i="1"/>
  <c r="G44" i="1"/>
  <c r="H44" i="1"/>
  <c r="I44" i="1"/>
  <c r="J44" i="1"/>
  <c r="K44" i="1"/>
  <c r="L44" i="1"/>
  <c r="M44" i="1"/>
  <c r="N44" i="1"/>
  <c r="D45" i="1"/>
  <c r="E45" i="1"/>
  <c r="F45" i="1"/>
  <c r="G45" i="1"/>
  <c r="H45" i="1"/>
  <c r="I45" i="1"/>
  <c r="J45" i="1"/>
  <c r="K45" i="1"/>
  <c r="L45" i="1"/>
  <c r="M45" i="1"/>
  <c r="N45" i="1"/>
  <c r="D46" i="1"/>
  <c r="E46" i="1"/>
  <c r="F46" i="1"/>
  <c r="G46" i="1"/>
  <c r="H46" i="1"/>
  <c r="I46" i="1"/>
  <c r="J46" i="1"/>
  <c r="K46" i="1"/>
  <c r="L46" i="1"/>
  <c r="M46" i="1"/>
  <c r="N46" i="1"/>
  <c r="D47" i="1"/>
  <c r="E47" i="1"/>
  <c r="F47" i="1"/>
  <c r="G47" i="1"/>
  <c r="H47" i="1"/>
  <c r="I47" i="1"/>
  <c r="J47" i="1"/>
  <c r="K47" i="1"/>
  <c r="L47" i="1"/>
  <c r="M47" i="1"/>
  <c r="N47" i="1"/>
  <c r="D50" i="1"/>
  <c r="E50" i="1"/>
  <c r="F50" i="1"/>
  <c r="G50" i="1"/>
  <c r="H50" i="1"/>
  <c r="I50" i="1"/>
  <c r="J50" i="1"/>
  <c r="K50" i="1"/>
  <c r="L50" i="1"/>
  <c r="M50" i="1"/>
  <c r="N50" i="1"/>
  <c r="D51" i="1"/>
  <c r="E51" i="1"/>
  <c r="F51" i="1"/>
  <c r="G51" i="1"/>
  <c r="H51" i="1"/>
  <c r="I51" i="1"/>
  <c r="J51" i="1"/>
  <c r="K51" i="1"/>
  <c r="L51" i="1"/>
  <c r="M51" i="1"/>
  <c r="N51" i="1"/>
  <c r="D52" i="1"/>
  <c r="E52" i="1"/>
  <c r="F52" i="1"/>
  <c r="G52" i="1"/>
  <c r="H52" i="1"/>
  <c r="I52" i="1"/>
  <c r="J52" i="1"/>
  <c r="K52" i="1"/>
  <c r="L52" i="1"/>
  <c r="M52" i="1"/>
  <c r="N52" i="1"/>
  <c r="D53" i="1"/>
  <c r="E53" i="1"/>
  <c r="F53" i="1"/>
  <c r="G53" i="1"/>
  <c r="H53" i="1"/>
  <c r="I53" i="1"/>
  <c r="J53" i="1"/>
  <c r="K53" i="1"/>
  <c r="L53" i="1"/>
  <c r="M53" i="1"/>
  <c r="N53" i="1"/>
  <c r="D54" i="1"/>
  <c r="E54" i="1"/>
  <c r="F54" i="1"/>
  <c r="G54" i="1"/>
  <c r="H54" i="1"/>
  <c r="I54" i="1"/>
  <c r="J54" i="1"/>
  <c r="K54" i="1"/>
  <c r="L54" i="1"/>
  <c r="M54" i="1"/>
  <c r="N54" i="1"/>
  <c r="D55" i="1"/>
  <c r="E55" i="1"/>
  <c r="F55" i="1"/>
  <c r="G55" i="1"/>
  <c r="H55" i="1"/>
  <c r="I55" i="1"/>
  <c r="J55" i="1"/>
  <c r="K55" i="1"/>
  <c r="L55" i="1"/>
  <c r="M55" i="1"/>
  <c r="N55" i="1"/>
  <c r="D56" i="1"/>
  <c r="E56" i="1"/>
  <c r="F56" i="1"/>
  <c r="G56" i="1"/>
  <c r="H56" i="1"/>
  <c r="I56" i="1"/>
  <c r="J56" i="1"/>
  <c r="K56" i="1"/>
  <c r="L56" i="1"/>
  <c r="M56" i="1"/>
  <c r="N56" i="1"/>
  <c r="D58" i="1"/>
  <c r="E58" i="1"/>
  <c r="F58" i="1"/>
  <c r="G58" i="1"/>
  <c r="H58" i="1"/>
  <c r="I58" i="1"/>
  <c r="J58" i="1"/>
  <c r="K58" i="1"/>
  <c r="M58" i="1"/>
  <c r="N58" i="1"/>
  <c r="D59" i="1"/>
  <c r="E59" i="1"/>
  <c r="F59" i="1"/>
  <c r="G59" i="1"/>
  <c r="H59" i="1"/>
  <c r="I59" i="1"/>
  <c r="J59" i="1"/>
  <c r="K59" i="1"/>
  <c r="L59" i="1"/>
  <c r="M59" i="1"/>
  <c r="N59" i="1"/>
  <c r="D60" i="1"/>
  <c r="E60" i="1"/>
  <c r="F60" i="1"/>
  <c r="G60" i="1"/>
  <c r="H60" i="1"/>
  <c r="I60" i="1"/>
  <c r="J60" i="1"/>
  <c r="K60" i="1"/>
  <c r="L60" i="1"/>
  <c r="M60" i="1"/>
  <c r="N60" i="1"/>
  <c r="D61" i="1"/>
  <c r="E61" i="1"/>
  <c r="F61" i="1"/>
  <c r="G61" i="1"/>
  <c r="H61" i="1"/>
  <c r="I61" i="1"/>
  <c r="J61" i="1"/>
  <c r="K61" i="1"/>
  <c r="L61" i="1"/>
  <c r="M61" i="1"/>
  <c r="N61" i="1"/>
  <c r="D62" i="1"/>
  <c r="E62" i="1"/>
  <c r="F62" i="1"/>
  <c r="G62" i="1"/>
  <c r="H62" i="1"/>
  <c r="I62" i="1"/>
  <c r="J62" i="1"/>
  <c r="K62" i="1"/>
  <c r="L62" i="1"/>
  <c r="M62" i="1"/>
  <c r="N62" i="1"/>
  <c r="D63" i="1"/>
  <c r="E63" i="1"/>
  <c r="F63" i="1"/>
  <c r="G63" i="1"/>
  <c r="H63" i="1"/>
  <c r="I63" i="1"/>
  <c r="J63" i="1"/>
  <c r="K63" i="1"/>
  <c r="L63" i="1"/>
  <c r="M63" i="1"/>
  <c r="N63" i="1"/>
  <c r="D64" i="1"/>
  <c r="E64" i="1"/>
  <c r="F64" i="1"/>
  <c r="G64" i="1"/>
  <c r="H64" i="1"/>
  <c r="I64" i="1"/>
  <c r="J64" i="1"/>
  <c r="K64" i="1"/>
  <c r="L64" i="1"/>
  <c r="M64" i="1"/>
  <c r="N64" i="1"/>
  <c r="D65" i="1"/>
  <c r="E65" i="1"/>
  <c r="F65" i="1"/>
  <c r="G65" i="1"/>
  <c r="H65" i="1"/>
  <c r="I65" i="1"/>
  <c r="J65" i="1"/>
  <c r="K65" i="1"/>
  <c r="L65" i="1"/>
  <c r="M65" i="1"/>
  <c r="N65" i="1"/>
  <c r="D66" i="1"/>
  <c r="E66" i="1"/>
  <c r="F66" i="1"/>
  <c r="G66" i="1"/>
  <c r="H66" i="1"/>
  <c r="I66" i="1"/>
  <c r="J66" i="1"/>
  <c r="K66" i="1"/>
  <c r="L66" i="1"/>
  <c r="M66" i="1"/>
  <c r="N66" i="1"/>
  <c r="D67" i="1"/>
  <c r="E67" i="1"/>
  <c r="F67" i="1"/>
  <c r="G67" i="1"/>
  <c r="H67" i="1"/>
  <c r="I67" i="1"/>
  <c r="J67" i="1"/>
  <c r="K67" i="1"/>
  <c r="L67" i="1"/>
  <c r="M67" i="1"/>
  <c r="N67" i="1"/>
  <c r="D68" i="1"/>
  <c r="E68" i="1"/>
  <c r="F68" i="1"/>
  <c r="G68" i="1"/>
  <c r="H68" i="1"/>
  <c r="I68" i="1"/>
  <c r="J68" i="1"/>
  <c r="K68" i="1"/>
  <c r="L68" i="1"/>
  <c r="M68" i="1"/>
  <c r="N68" i="1"/>
  <c r="D69" i="1"/>
  <c r="E69" i="1"/>
  <c r="F69" i="1"/>
  <c r="G69" i="1"/>
  <c r="H69" i="1"/>
  <c r="I69" i="1"/>
  <c r="J69" i="1"/>
  <c r="K69" i="1"/>
  <c r="L69" i="1"/>
  <c r="M69" i="1"/>
  <c r="N69" i="1"/>
  <c r="D70" i="1"/>
  <c r="E70" i="1"/>
  <c r="F70" i="1"/>
  <c r="G70" i="1"/>
  <c r="H70" i="1"/>
  <c r="I70" i="1"/>
  <c r="J70" i="1"/>
  <c r="K70" i="1"/>
  <c r="L70" i="1"/>
  <c r="M70" i="1"/>
  <c r="N70" i="1"/>
  <c r="D71" i="1"/>
  <c r="E71" i="1"/>
  <c r="F71" i="1"/>
  <c r="G71" i="1"/>
  <c r="H71" i="1"/>
  <c r="I71" i="1"/>
  <c r="J71" i="1"/>
  <c r="K71" i="1"/>
  <c r="L71" i="1"/>
  <c r="M71" i="1"/>
  <c r="N71" i="1"/>
  <c r="D72" i="1"/>
  <c r="E72" i="1"/>
  <c r="F72" i="1"/>
  <c r="G72" i="1"/>
  <c r="H72" i="1"/>
  <c r="I72" i="1"/>
  <c r="J72" i="1"/>
  <c r="K72" i="1"/>
  <c r="L72" i="1"/>
  <c r="M72" i="1"/>
  <c r="N72" i="1"/>
  <c r="D73" i="1"/>
  <c r="E73" i="1"/>
  <c r="F73" i="1"/>
  <c r="G73" i="1"/>
  <c r="H73" i="1"/>
  <c r="I73" i="1"/>
  <c r="J73" i="1"/>
  <c r="K73" i="1"/>
  <c r="L73" i="1"/>
  <c r="M73" i="1"/>
  <c r="N73" i="1"/>
  <c r="D75" i="1"/>
  <c r="E75" i="1"/>
  <c r="F75" i="1"/>
  <c r="G75" i="1"/>
  <c r="H75" i="1"/>
  <c r="I75" i="1"/>
  <c r="J75" i="1"/>
  <c r="K75" i="1"/>
  <c r="L75" i="1"/>
  <c r="M75" i="1"/>
  <c r="N75" i="1"/>
  <c r="D76" i="1"/>
  <c r="E76" i="1"/>
  <c r="F76" i="1"/>
  <c r="G76" i="1"/>
  <c r="H76" i="1"/>
  <c r="I76" i="1"/>
  <c r="J76" i="1"/>
  <c r="K76" i="1"/>
  <c r="L76" i="1"/>
  <c r="M76" i="1"/>
  <c r="N76" i="1"/>
  <c r="D77" i="1"/>
  <c r="E77" i="1"/>
  <c r="F77" i="1"/>
  <c r="G77" i="1"/>
  <c r="H77" i="1"/>
  <c r="I77" i="1"/>
  <c r="J77" i="1"/>
  <c r="K77" i="1"/>
  <c r="L77" i="1"/>
  <c r="M77" i="1"/>
  <c r="N77" i="1"/>
  <c r="D78" i="1"/>
  <c r="E78" i="1"/>
  <c r="F78" i="1"/>
  <c r="G78" i="1"/>
  <c r="H78" i="1"/>
  <c r="I78" i="1"/>
  <c r="J78" i="1"/>
  <c r="K78" i="1"/>
  <c r="L78" i="1"/>
  <c r="M78" i="1"/>
  <c r="N78" i="1"/>
  <c r="D79" i="1"/>
  <c r="E79" i="1"/>
  <c r="F79" i="1"/>
  <c r="G79" i="1"/>
  <c r="H79" i="1"/>
  <c r="I79" i="1"/>
  <c r="J79" i="1"/>
  <c r="K79" i="1"/>
  <c r="L79" i="1"/>
  <c r="M79" i="1"/>
  <c r="N79" i="1"/>
  <c r="D80" i="1"/>
  <c r="E80" i="1"/>
  <c r="F80" i="1"/>
  <c r="G80" i="1"/>
  <c r="H80" i="1"/>
  <c r="I80" i="1"/>
  <c r="J80" i="1"/>
  <c r="K80" i="1"/>
  <c r="L80" i="1"/>
  <c r="M80" i="1"/>
  <c r="N80" i="1"/>
  <c r="D82" i="1"/>
  <c r="E82" i="1"/>
  <c r="F82" i="1"/>
  <c r="G82" i="1"/>
  <c r="H82" i="1"/>
  <c r="I82" i="1"/>
  <c r="J82" i="1"/>
  <c r="K82" i="1"/>
  <c r="L82" i="1"/>
  <c r="M82" i="1"/>
  <c r="N82" i="1"/>
  <c r="D83" i="1"/>
  <c r="E83" i="1"/>
  <c r="F83" i="1"/>
  <c r="G83" i="1"/>
  <c r="H83" i="1"/>
  <c r="I83" i="1"/>
  <c r="J83" i="1"/>
  <c r="K83" i="1"/>
  <c r="L83" i="1"/>
  <c r="M83" i="1"/>
  <c r="N83" i="1"/>
  <c r="D84" i="1"/>
  <c r="E84" i="1"/>
  <c r="F84" i="1"/>
  <c r="G84" i="1"/>
  <c r="H84" i="1"/>
  <c r="I84" i="1"/>
  <c r="J84" i="1"/>
  <c r="K84" i="1"/>
  <c r="L84" i="1"/>
  <c r="M84" i="1"/>
  <c r="N84" i="1"/>
  <c r="D85" i="1"/>
  <c r="E85" i="1"/>
  <c r="F85" i="1"/>
  <c r="G85" i="1"/>
  <c r="H85" i="1"/>
  <c r="I85" i="1"/>
  <c r="J85" i="1"/>
  <c r="K85" i="1"/>
  <c r="L85" i="1"/>
  <c r="M85" i="1"/>
  <c r="N85" i="1"/>
  <c r="D86" i="1"/>
  <c r="E86" i="1"/>
  <c r="F86" i="1"/>
  <c r="G86" i="1"/>
  <c r="H86" i="1"/>
  <c r="I86" i="1"/>
  <c r="J86" i="1"/>
  <c r="K86" i="1"/>
  <c r="L86" i="1"/>
  <c r="M86" i="1"/>
  <c r="N86" i="1"/>
  <c r="D87" i="1"/>
  <c r="E87" i="1"/>
  <c r="F87" i="1"/>
  <c r="G87" i="1"/>
  <c r="H87" i="1"/>
  <c r="I87" i="1"/>
  <c r="J87" i="1"/>
  <c r="K87" i="1"/>
  <c r="L87" i="1"/>
  <c r="M87" i="1"/>
  <c r="N87" i="1"/>
  <c r="D88" i="1"/>
  <c r="E88" i="1"/>
  <c r="F88" i="1"/>
  <c r="G88" i="1"/>
  <c r="H88" i="1"/>
  <c r="I88" i="1"/>
  <c r="J88" i="1"/>
  <c r="K88" i="1"/>
  <c r="L88" i="1"/>
  <c r="M88" i="1"/>
  <c r="N88" i="1"/>
  <c r="D89" i="1"/>
  <c r="E89" i="1"/>
  <c r="F89" i="1"/>
  <c r="G89" i="1"/>
  <c r="H89" i="1"/>
  <c r="I89" i="1"/>
  <c r="J89" i="1"/>
  <c r="K89" i="1"/>
  <c r="L89" i="1"/>
  <c r="M89" i="1"/>
  <c r="N89" i="1"/>
  <c r="D90" i="1"/>
  <c r="E90" i="1"/>
  <c r="F90" i="1"/>
  <c r="G90" i="1"/>
  <c r="H90" i="1"/>
  <c r="I90" i="1"/>
  <c r="J90" i="1"/>
  <c r="K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N91" i="1"/>
  <c r="D92" i="1"/>
  <c r="E92" i="1"/>
  <c r="F92" i="1"/>
  <c r="G92" i="1"/>
  <c r="H92" i="1"/>
  <c r="I92" i="1"/>
  <c r="J92" i="1"/>
  <c r="K92" i="1"/>
  <c r="L92" i="1"/>
  <c r="M92" i="1"/>
  <c r="N92" i="1"/>
  <c r="D93" i="1"/>
  <c r="E93" i="1"/>
  <c r="F93" i="1"/>
  <c r="G93" i="1"/>
  <c r="H93" i="1"/>
  <c r="I93" i="1"/>
  <c r="J93" i="1"/>
  <c r="K93" i="1"/>
  <c r="L93" i="1"/>
  <c r="M93" i="1"/>
  <c r="N93" i="1"/>
  <c r="D94" i="1"/>
  <c r="E94" i="1"/>
  <c r="F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K95" i="1"/>
  <c r="L95" i="1"/>
  <c r="M95" i="1"/>
  <c r="N95" i="1"/>
  <c r="D96" i="1"/>
  <c r="E96" i="1"/>
  <c r="F96" i="1"/>
  <c r="G96" i="1"/>
  <c r="H96" i="1"/>
  <c r="I96" i="1"/>
  <c r="J96" i="1"/>
  <c r="K96" i="1"/>
  <c r="L96" i="1"/>
  <c r="M96" i="1"/>
  <c r="N96" i="1"/>
  <c r="D97" i="1"/>
  <c r="E97" i="1"/>
  <c r="F97" i="1"/>
  <c r="G97" i="1"/>
  <c r="H97" i="1"/>
  <c r="I97" i="1"/>
  <c r="J97" i="1"/>
  <c r="K97" i="1"/>
  <c r="L97" i="1"/>
  <c r="M97" i="1"/>
  <c r="N97" i="1"/>
  <c r="D98" i="1"/>
  <c r="E98" i="1"/>
  <c r="F98" i="1"/>
  <c r="G98" i="1"/>
  <c r="H98" i="1"/>
  <c r="I98" i="1"/>
  <c r="J98" i="1"/>
  <c r="K98" i="1"/>
  <c r="L98" i="1"/>
  <c r="M98" i="1"/>
  <c r="N98" i="1"/>
  <c r="D99" i="1"/>
  <c r="E99" i="1"/>
  <c r="F99" i="1"/>
  <c r="G99" i="1"/>
  <c r="H99" i="1"/>
  <c r="I99" i="1"/>
  <c r="J99" i="1"/>
  <c r="K99" i="1"/>
  <c r="L99" i="1"/>
  <c r="M99" i="1"/>
  <c r="N99" i="1"/>
  <c r="D100" i="1"/>
  <c r="E100" i="1"/>
  <c r="F100" i="1"/>
  <c r="G100" i="1"/>
  <c r="H100" i="1"/>
  <c r="I100" i="1"/>
  <c r="J100" i="1"/>
  <c r="K100" i="1"/>
  <c r="L100" i="1"/>
  <c r="M100" i="1"/>
  <c r="N100" i="1"/>
  <c r="D101" i="1"/>
  <c r="E101" i="1"/>
  <c r="F101" i="1"/>
  <c r="G101" i="1"/>
  <c r="H101" i="1"/>
  <c r="I101" i="1"/>
  <c r="J101" i="1"/>
  <c r="K101" i="1"/>
  <c r="L101" i="1"/>
  <c r="M101" i="1"/>
  <c r="N101" i="1"/>
  <c r="D102" i="1"/>
  <c r="E102" i="1"/>
  <c r="F102" i="1"/>
  <c r="G102" i="1"/>
  <c r="H102" i="1"/>
  <c r="I102" i="1"/>
  <c r="J102" i="1"/>
  <c r="K102" i="1"/>
  <c r="L102" i="1"/>
  <c r="M102" i="1"/>
  <c r="N102" i="1"/>
  <c r="D103" i="1"/>
  <c r="E103" i="1"/>
  <c r="F103" i="1"/>
  <c r="G103" i="1"/>
  <c r="H103" i="1"/>
  <c r="I103" i="1"/>
  <c r="J103" i="1"/>
  <c r="K103" i="1"/>
  <c r="L103" i="1"/>
  <c r="M103" i="1"/>
  <c r="N103" i="1"/>
  <c r="D104" i="1"/>
  <c r="E104" i="1"/>
  <c r="F104" i="1"/>
  <c r="G104" i="1"/>
  <c r="H104" i="1"/>
  <c r="I104" i="1"/>
  <c r="J104" i="1"/>
  <c r="K104" i="1"/>
  <c r="L104" i="1"/>
  <c r="M104" i="1"/>
  <c r="N104" i="1"/>
  <c r="D105" i="1"/>
  <c r="E105" i="1"/>
  <c r="F105" i="1"/>
  <c r="G105" i="1"/>
  <c r="H105" i="1"/>
  <c r="I105" i="1"/>
  <c r="J105" i="1"/>
  <c r="K105" i="1"/>
  <c r="L105" i="1"/>
  <c r="M105" i="1"/>
  <c r="N105" i="1"/>
  <c r="D106" i="1"/>
  <c r="E106" i="1"/>
  <c r="F106" i="1"/>
  <c r="G106" i="1"/>
  <c r="H106" i="1"/>
  <c r="I106" i="1"/>
  <c r="J106" i="1"/>
  <c r="K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N107" i="1"/>
  <c r="D108" i="1"/>
  <c r="E108" i="1"/>
  <c r="F108" i="1"/>
  <c r="G108" i="1"/>
  <c r="H108" i="1"/>
  <c r="I108" i="1"/>
  <c r="J108" i="1"/>
  <c r="K108" i="1"/>
  <c r="L108" i="1"/>
  <c r="M108" i="1"/>
  <c r="N108" i="1"/>
  <c r="D109" i="1"/>
  <c r="E109" i="1"/>
  <c r="F109" i="1"/>
  <c r="G109" i="1"/>
  <c r="H109" i="1"/>
  <c r="I109" i="1"/>
  <c r="J109" i="1"/>
  <c r="K109" i="1"/>
  <c r="L109" i="1"/>
  <c r="M109" i="1"/>
  <c r="N109" i="1"/>
  <c r="D110" i="1"/>
  <c r="E110" i="1"/>
  <c r="F110" i="1"/>
  <c r="G110" i="1"/>
  <c r="H110" i="1"/>
  <c r="I110" i="1"/>
  <c r="J110" i="1"/>
  <c r="K110" i="1"/>
  <c r="L110" i="1"/>
  <c r="M110" i="1"/>
  <c r="N110" i="1"/>
  <c r="D111" i="1"/>
  <c r="E111" i="1"/>
  <c r="F111" i="1"/>
  <c r="G111" i="1"/>
  <c r="H111" i="1"/>
  <c r="I111" i="1"/>
  <c r="J111" i="1"/>
  <c r="K111" i="1"/>
  <c r="L111" i="1"/>
  <c r="M111" i="1"/>
  <c r="N111" i="1"/>
  <c r="D112" i="1"/>
  <c r="E112" i="1"/>
  <c r="F112" i="1"/>
  <c r="G112" i="1"/>
  <c r="H112" i="1"/>
  <c r="I112" i="1"/>
  <c r="J112" i="1"/>
  <c r="K112" i="1"/>
  <c r="L112" i="1"/>
  <c r="M112" i="1"/>
  <c r="N112" i="1"/>
  <c r="D113" i="1"/>
  <c r="E113" i="1"/>
  <c r="F113" i="1"/>
  <c r="G113" i="1"/>
  <c r="H113" i="1"/>
  <c r="I113" i="1"/>
  <c r="J113" i="1"/>
  <c r="K113" i="1"/>
  <c r="L113" i="1"/>
  <c r="M113" i="1"/>
  <c r="N113" i="1"/>
  <c r="D114" i="1"/>
  <c r="E114" i="1"/>
  <c r="F114" i="1"/>
  <c r="G114" i="1"/>
  <c r="H114" i="1"/>
  <c r="I114" i="1"/>
  <c r="J114" i="1"/>
  <c r="K114" i="1"/>
  <c r="L114" i="1"/>
  <c r="M114" i="1"/>
  <c r="N114" i="1"/>
  <c r="D115" i="1"/>
  <c r="E115" i="1"/>
  <c r="F115" i="1"/>
  <c r="G115" i="1"/>
  <c r="H115" i="1"/>
  <c r="I115" i="1"/>
  <c r="J115" i="1"/>
  <c r="K115" i="1"/>
  <c r="L115" i="1"/>
  <c r="M115" i="1"/>
  <c r="N115" i="1"/>
  <c r="D116" i="1"/>
  <c r="E116" i="1"/>
  <c r="F116" i="1"/>
  <c r="G116" i="1"/>
  <c r="H116" i="1"/>
  <c r="I116" i="1"/>
  <c r="J116" i="1"/>
  <c r="K116" i="1"/>
  <c r="L116" i="1"/>
  <c r="M116" i="1"/>
  <c r="N116" i="1"/>
  <c r="D117" i="1"/>
  <c r="E117" i="1"/>
  <c r="F117" i="1"/>
  <c r="G117" i="1"/>
  <c r="H117" i="1"/>
  <c r="I117" i="1"/>
  <c r="J117" i="1"/>
  <c r="K117" i="1"/>
  <c r="L117" i="1"/>
  <c r="M117" i="1"/>
  <c r="N117" i="1"/>
  <c r="D118" i="1"/>
  <c r="E118" i="1"/>
  <c r="F118" i="1"/>
  <c r="G118" i="1"/>
  <c r="H118" i="1"/>
  <c r="I118" i="1"/>
  <c r="J118" i="1"/>
  <c r="K118" i="1"/>
  <c r="L118" i="1"/>
  <c r="M118" i="1"/>
  <c r="N118" i="1"/>
  <c r="D119" i="1"/>
  <c r="E119" i="1"/>
  <c r="F119" i="1"/>
  <c r="G119" i="1"/>
  <c r="H119" i="1"/>
  <c r="I119" i="1"/>
  <c r="J119" i="1"/>
  <c r="K119" i="1"/>
  <c r="L119" i="1"/>
  <c r="M119" i="1"/>
  <c r="N119" i="1"/>
  <c r="D120" i="1"/>
  <c r="E120" i="1"/>
  <c r="F120" i="1"/>
  <c r="G120" i="1"/>
  <c r="H120" i="1"/>
  <c r="I120" i="1"/>
  <c r="J120" i="1"/>
  <c r="K120" i="1"/>
  <c r="L120" i="1"/>
  <c r="M120" i="1"/>
  <c r="N120" i="1"/>
  <c r="D121" i="1"/>
  <c r="E121" i="1"/>
  <c r="F121" i="1"/>
  <c r="G121" i="1"/>
  <c r="H121" i="1"/>
  <c r="I121" i="1"/>
  <c r="J121" i="1"/>
  <c r="K121" i="1"/>
  <c r="L121" i="1"/>
  <c r="M121" i="1"/>
  <c r="N121" i="1"/>
  <c r="D122" i="1"/>
  <c r="E122" i="1"/>
  <c r="F122" i="1"/>
  <c r="G122" i="1"/>
  <c r="H122" i="1"/>
  <c r="I122" i="1"/>
  <c r="J122" i="1"/>
  <c r="K122" i="1"/>
  <c r="L122" i="1"/>
  <c r="M122" i="1"/>
  <c r="N122" i="1"/>
  <c r="D123" i="1"/>
  <c r="E123" i="1"/>
  <c r="F123" i="1"/>
  <c r="G123" i="1"/>
  <c r="H123" i="1"/>
  <c r="I123" i="1"/>
  <c r="J123" i="1"/>
  <c r="K123" i="1"/>
  <c r="L123" i="1"/>
  <c r="M123" i="1"/>
  <c r="N123" i="1"/>
  <c r="D124" i="1"/>
  <c r="E124" i="1"/>
  <c r="F124" i="1"/>
  <c r="G124" i="1"/>
  <c r="H124" i="1"/>
  <c r="I124" i="1"/>
  <c r="J124" i="1"/>
  <c r="K124" i="1"/>
  <c r="L124" i="1"/>
  <c r="M124" i="1"/>
  <c r="N124" i="1"/>
  <c r="D125" i="1"/>
  <c r="E125" i="1"/>
  <c r="F125" i="1"/>
  <c r="G125" i="1"/>
  <c r="H125" i="1"/>
  <c r="I125" i="1"/>
  <c r="J125" i="1"/>
  <c r="K125" i="1"/>
  <c r="L125" i="1"/>
  <c r="M125" i="1"/>
  <c r="N125" i="1"/>
  <c r="D126" i="1"/>
  <c r="E126" i="1"/>
  <c r="F126" i="1"/>
  <c r="G126" i="1"/>
  <c r="H126" i="1"/>
  <c r="I126" i="1"/>
  <c r="J126" i="1"/>
  <c r="K126" i="1"/>
  <c r="L126" i="1"/>
  <c r="M126" i="1"/>
  <c r="N126" i="1"/>
  <c r="D129" i="1"/>
  <c r="E129" i="1"/>
  <c r="F129" i="1"/>
  <c r="G129" i="1"/>
  <c r="H129" i="1"/>
  <c r="I129" i="1"/>
  <c r="J129" i="1"/>
  <c r="K129" i="1"/>
  <c r="L129" i="1"/>
  <c r="M129" i="1"/>
  <c r="N129" i="1"/>
  <c r="D14" i="1"/>
  <c r="E14" i="1"/>
  <c r="F14" i="1"/>
  <c r="G14" i="1"/>
  <c r="H14" i="1"/>
  <c r="I14" i="1"/>
  <c r="J14" i="1"/>
  <c r="K14" i="1"/>
  <c r="L14" i="1"/>
  <c r="M14" i="1"/>
  <c r="N14" i="1"/>
  <c r="D15" i="1"/>
  <c r="E15" i="1"/>
  <c r="F15" i="1"/>
  <c r="G15" i="1"/>
  <c r="H15" i="1"/>
  <c r="I15" i="1"/>
  <c r="J15" i="1"/>
  <c r="K15" i="1"/>
  <c r="L15" i="1"/>
  <c r="M15" i="1"/>
  <c r="N15" i="1"/>
  <c r="D16" i="1"/>
  <c r="E16" i="1"/>
  <c r="F16" i="1"/>
  <c r="G16" i="1"/>
  <c r="H16" i="1"/>
  <c r="I16" i="1"/>
  <c r="J16" i="1"/>
  <c r="K16" i="1"/>
  <c r="L16" i="1"/>
  <c r="M16" i="1"/>
  <c r="N16" i="1"/>
  <c r="D17" i="1"/>
  <c r="E17" i="1"/>
  <c r="F17" i="1"/>
  <c r="G17" i="1"/>
  <c r="H17" i="1"/>
  <c r="I17" i="1"/>
  <c r="J17" i="1"/>
  <c r="K17" i="1"/>
  <c r="L17" i="1"/>
  <c r="M17" i="1"/>
  <c r="N17" i="1"/>
  <c r="D18" i="1"/>
  <c r="E18" i="1"/>
  <c r="F18" i="1"/>
  <c r="G18" i="1"/>
  <c r="H18" i="1"/>
  <c r="I18" i="1"/>
  <c r="J18" i="1"/>
  <c r="K18" i="1"/>
  <c r="L18" i="1"/>
  <c r="M18" i="1"/>
  <c r="N18" i="1"/>
  <c r="D19" i="1"/>
  <c r="E19" i="1"/>
  <c r="F19" i="1"/>
  <c r="G19" i="1"/>
  <c r="H19" i="1"/>
  <c r="I19" i="1"/>
  <c r="J19" i="1"/>
  <c r="K19" i="1"/>
  <c r="L19" i="1"/>
  <c r="M19" i="1"/>
  <c r="N19" i="1"/>
  <c r="D20" i="1"/>
  <c r="E20" i="1"/>
  <c r="F20" i="1"/>
  <c r="G20" i="1"/>
  <c r="H20" i="1"/>
  <c r="I20" i="1"/>
  <c r="J20" i="1"/>
  <c r="K20" i="1"/>
  <c r="L20" i="1"/>
  <c r="M20" i="1"/>
  <c r="N20" i="1"/>
  <c r="D21" i="1"/>
  <c r="E21" i="1"/>
  <c r="F21" i="1"/>
  <c r="G21" i="1"/>
  <c r="H21" i="1"/>
  <c r="I21" i="1"/>
  <c r="J21" i="1"/>
  <c r="K21" i="1"/>
  <c r="L21" i="1"/>
  <c r="M21" i="1"/>
  <c r="N21" i="1"/>
  <c r="D22" i="1"/>
  <c r="E22" i="1"/>
  <c r="F22" i="1"/>
  <c r="G22" i="1"/>
  <c r="H22" i="1"/>
  <c r="I22" i="1"/>
  <c r="J22" i="1"/>
  <c r="K22" i="1"/>
  <c r="L22" i="1"/>
  <c r="M22" i="1"/>
  <c r="N22" i="1"/>
  <c r="D23" i="1"/>
  <c r="E23" i="1"/>
  <c r="F23" i="1"/>
  <c r="G23" i="1"/>
  <c r="H23" i="1"/>
  <c r="I23" i="1"/>
  <c r="J23" i="1"/>
  <c r="K23" i="1"/>
  <c r="L23" i="1"/>
  <c r="M23" i="1"/>
  <c r="N23" i="1"/>
  <c r="D24" i="1"/>
  <c r="E24" i="1"/>
  <c r="F24" i="1"/>
  <c r="G24" i="1"/>
  <c r="H24" i="1"/>
  <c r="I24" i="1"/>
  <c r="J24" i="1"/>
  <c r="K24" i="1"/>
  <c r="L24" i="1"/>
  <c r="M24" i="1"/>
  <c r="N24" i="1"/>
  <c r="D25" i="1"/>
  <c r="E25" i="1"/>
  <c r="F25" i="1"/>
  <c r="G25" i="1"/>
  <c r="H25" i="1"/>
  <c r="I25" i="1"/>
  <c r="J25" i="1"/>
  <c r="K25" i="1"/>
  <c r="L25" i="1"/>
  <c r="M25" i="1"/>
  <c r="N25" i="1"/>
  <c r="D26" i="1"/>
  <c r="E26" i="1"/>
  <c r="F26" i="1"/>
  <c r="G26" i="1"/>
  <c r="H26" i="1"/>
  <c r="I26" i="1"/>
  <c r="J26" i="1"/>
  <c r="K26" i="1"/>
  <c r="L26" i="1"/>
  <c r="M26" i="1"/>
  <c r="N26" i="1"/>
  <c r="D27" i="1"/>
  <c r="E27" i="1"/>
  <c r="F27" i="1"/>
  <c r="G27" i="1"/>
  <c r="H27" i="1"/>
  <c r="I27" i="1"/>
  <c r="J27" i="1"/>
  <c r="K27" i="1"/>
  <c r="L27" i="1"/>
  <c r="M27" i="1"/>
  <c r="N27" i="1"/>
  <c r="D28" i="1"/>
  <c r="E28" i="1"/>
  <c r="F28" i="1"/>
  <c r="G28" i="1"/>
  <c r="H28" i="1"/>
  <c r="I28" i="1"/>
  <c r="J28" i="1"/>
  <c r="K28" i="1"/>
  <c r="L28" i="1"/>
  <c r="M28" i="1"/>
  <c r="N28" i="1"/>
  <c r="E13" i="1"/>
  <c r="F13" i="1"/>
  <c r="G13" i="1"/>
  <c r="H13" i="1"/>
  <c r="I13" i="1"/>
  <c r="J13" i="1"/>
  <c r="K13" i="1"/>
  <c r="L13" i="1"/>
  <c r="M13" i="1"/>
  <c r="N13" i="1"/>
  <c r="D13" i="1"/>
  <c r="M74" i="1" l="1"/>
  <c r="K74" i="1"/>
  <c r="I74" i="1"/>
  <c r="G74" i="1"/>
  <c r="E74" i="1"/>
  <c r="J57" i="1"/>
  <c r="H57" i="1"/>
  <c r="L49" i="1"/>
  <c r="J49" i="1"/>
  <c r="H49" i="1"/>
  <c r="L48" i="1"/>
  <c r="J48" i="1"/>
  <c r="H48" i="1"/>
  <c r="E48" i="1" l="1"/>
  <c r="G49" i="1"/>
  <c r="E81" i="1"/>
  <c r="F48" i="1"/>
  <c r="N48" i="1"/>
  <c r="D49" i="1"/>
  <c r="E57" i="1"/>
  <c r="I57" i="1"/>
  <c r="M57" i="1"/>
  <c r="D74" i="1"/>
  <c r="H74" i="1"/>
  <c r="L74" i="1"/>
  <c r="F81" i="1"/>
  <c r="N81" i="1"/>
  <c r="I48" i="1"/>
  <c r="I81" i="1"/>
  <c r="G48" i="1"/>
  <c r="K48" i="1"/>
  <c r="E49" i="1"/>
  <c r="I49" i="1"/>
  <c r="M49" i="1"/>
  <c r="N57" i="1"/>
  <c r="G81" i="1"/>
  <c r="K81" i="1"/>
  <c r="M48" i="1"/>
  <c r="K49" i="1"/>
  <c r="M81" i="1"/>
  <c r="F49" i="1"/>
  <c r="N49" i="1"/>
  <c r="G57" i="1"/>
  <c r="K57" i="1"/>
  <c r="F74" i="1"/>
  <c r="J74" i="1"/>
  <c r="N74" i="1"/>
  <c r="H81" i="1"/>
  <c r="L81" i="1"/>
  <c r="J81" i="1"/>
  <c r="D81" i="1"/>
  <c r="F57" i="1"/>
  <c r="D48" i="1"/>
  <c r="G127" i="1" l="1"/>
  <c r="M127" i="1"/>
  <c r="H127" i="1"/>
  <c r="N127" i="1"/>
  <c r="K127" i="1"/>
  <c r="I127" i="1"/>
  <c r="E127" i="1"/>
  <c r="J127" i="1"/>
  <c r="D57" i="1"/>
  <c r="F127" i="1"/>
  <c r="H128" i="1" l="1"/>
  <c r="I128" i="1"/>
  <c r="M128" i="1"/>
  <c r="G128" i="1"/>
  <c r="E128" i="1"/>
  <c r="K128" i="1"/>
  <c r="N128" i="1"/>
  <c r="J128" i="1"/>
  <c r="F128" i="1"/>
  <c r="D127" i="1"/>
  <c r="D128" i="1" l="1"/>
</calcChain>
</file>

<file path=xl/sharedStrings.xml><?xml version="1.0" encoding="utf-8"?>
<sst xmlns="http://schemas.openxmlformats.org/spreadsheetml/2006/main" count="298" uniqueCount="143">
  <si>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</si>
  <si>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</si>
  <si>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</si>
  <si>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2026 год </t>
  </si>
  <si>
    <t>№</t>
  </si>
  <si>
    <t>Код МО</t>
  </si>
  <si>
    <t>Наименование МО</t>
  </si>
  <si>
    <t>Утвекржденный план на 2026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</si>
  <si>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</si>
  <si>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</si>
  <si>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</si>
  <si>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</si>
  <si>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</si>
  <si>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</si>
  <si>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</si>
  <si>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 КТ</t>
  </si>
  <si>
    <t>ОФЭ КТ/сцинтиография</t>
  </si>
  <si>
    <t>Неинвазивное пренатальное тестирование (определение внеклеточной ДНК плода по крови матери)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</si>
  <si>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</si>
  <si>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</si>
  <si>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</si>
  <si>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</si>
  <si>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</si>
  <si>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</si>
  <si>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</si>
  <si>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</si>
  <si>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</si>
  <si>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</si>
  <si>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</si>
  <si>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</si>
  <si>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</si>
  <si>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</si>
  <si>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</si>
  <si>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</si>
  <si>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</si>
  <si>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</si>
  <si>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</si>
  <si>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</si>
  <si>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</si>
  <si>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</si>
  <si>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</si>
  <si>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</si>
  <si>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</si>
  <si>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</si>
  <si>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</si>
  <si>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</si>
  <si>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</si>
  <si>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</si>
  <si>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</si>
  <si>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</si>
  <si>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</si>
  <si>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</si>
  <si>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</si>
  <si>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</si>
  <si>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</si>
  <si>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</si>
  <si>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</si>
  <si>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</si>
  <si>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</si>
  <si>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</si>
  <si>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</si>
  <si>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</si>
  <si>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</si>
  <si>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</si>
  <si>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</si>
  <si>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</si>
  <si>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</si>
  <si>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</si>
  <si>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</si>
  <si>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</si>
  <si>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</si>
  <si>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</si>
  <si>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</si>
  <si>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</si>
  <si>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</si>
  <si>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</si>
  <si>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</si>
  <si>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</si>
  <si>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</si>
  <si>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</si>
  <si>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</si>
  <si>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</si>
  <si>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</si>
  <si>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</si>
  <si>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</si>
  <si>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</si>
  <si>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</si>
  <si>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</si>
  <si>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</si>
  <si>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</si>
  <si>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</si>
  <si>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</si>
  <si>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</si>
  <si>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</si>
  <si>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</si>
  <si>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</si>
  <si>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</si>
  <si>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</si>
  <si>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</si>
  <si>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</si>
  <si>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</si>
  <si>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</si>
  <si>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</si>
  <si>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</si>
  <si>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</si>
  <si>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</si>
  <si>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</si>
  <si>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</si>
  <si>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</si>
  <si>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</si>
  <si>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</si>
  <si>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</si>
  <si>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</si>
  <si>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</si>
  <si>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</si>
  <si>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</si>
  <si>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</si>
  <si>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</si>
  <si>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</si>
  <si>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</si>
  <si>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</si>
  <si>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</si>
  <si>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</si>
  <si>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</si>
  <si>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</si>
  <si>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</si>
  <si>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</si>
  <si>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</si>
  <si>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</si>
  <si>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</si>
  <si>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</si>
  <si>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</si>
  <si>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</si>
  <si>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</t>
  </si>
  <si>
    <t>МТР</t>
  </si>
  <si>
    <t>ВСЕГО по нормативу</t>
  </si>
  <si>
    <t xml:space="preserve">Утвержденный план на 2026 год </t>
  </si>
  <si>
    <t>Предложение на предстоящую комиссию</t>
  </si>
  <si>
    <t>Отклонения</t>
  </si>
  <si>
    <t xml:space="preserve"> Определение РНК вируса гепатита С (Hepatitis C virus) в крови методом ПЦР </t>
  </si>
  <si>
    <t>норматив РС(Я)</t>
  </si>
  <si>
    <t>страхования от 30.04.2026г.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</si>
  <si>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(30.04.2026г.)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</si>
</sst>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  <numFmt numFmtId="174" formatCode="0.000000"/>
    <numFmt numFmtId="175" formatCode="#,##0.000000"/>
  </numFmts>
  <fonts count="55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884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1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15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6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1" fillId="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1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8" applyNumberFormat="0" applyAlignment="0" applyProtection="0"/>
    <xf numFmtId="0" fontId="15" fillId="37" borderId="9" applyNumberFormat="0" applyAlignment="0" applyProtection="0"/>
    <xf numFmtId="165" fontId="16" fillId="0" borderId="0"/>
    <xf numFmtId="166" fontId="16" fillId="0" borderId="0"/>
    <xf numFmtId="165" fontId="16" fillId="0" borderId="0"/>
    <xf numFmtId="165" fontId="17" fillId="0" borderId="0" applyFont="0" applyFill="0" applyBorder="0" applyAlignment="0" applyProtection="0"/>
    <xf numFmtId="167" fontId="16" fillId="0" borderId="0"/>
    <xf numFmtId="168" fontId="16" fillId="0" borderId="0"/>
    <xf numFmtId="167" fontId="16" fillId="0" borderId="0"/>
    <xf numFmtId="167" fontId="17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8" applyNumberFormat="0" applyAlignment="0" applyProtection="0"/>
    <xf numFmtId="0" fontId="29" fillId="0" borderId="13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0" fillId="39" borderId="14" applyNumberFormat="0" applyFont="0" applyAlignment="0" applyProtection="0"/>
    <xf numFmtId="0" fontId="32" fillId="36" borderId="15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8" fillId="23" borderId="8" applyNumberFormat="0" applyAlignment="0" applyProtection="0"/>
    <xf numFmtId="0" fontId="32" fillId="36" borderId="15" applyNumberFormat="0" applyAlignment="0" applyProtection="0"/>
    <xf numFmtId="0" fontId="14" fillId="36" borderId="8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15" fillId="37" borderId="9" applyNumberFormat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17" fillId="0" borderId="0"/>
    <xf numFmtId="0" fontId="4" fillId="0" borderId="0"/>
    <xf numFmtId="0" fontId="17" fillId="0" borderId="0"/>
    <xf numFmtId="0" fontId="29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6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9" fillId="0" borderId="0"/>
    <xf numFmtId="0" fontId="50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9" borderId="14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13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17" borderId="0" xfId="0" applyNumberFormat="1" applyFont="1" applyFill="1" applyAlignment="1">
      <alignment vertical="center"/>
    </xf>
    <xf numFmtId="0" fontId="3" fillId="17" borderId="0" xfId="0" applyFont="1" applyFill="1" applyAlignment="1">
      <alignment vertical="center"/>
    </xf>
    <xf numFmtId="1" fontId="4" fillId="17" borderId="0" xfId="1" applyNumberFormat="1" applyFont="1" applyFill="1" applyAlignment="1">
      <alignment horizontal="right" vertical="center"/>
    </xf>
    <xf numFmtId="1" fontId="4" fillId="17" borderId="0" xfId="0" applyNumberFormat="1" applyFont="1" applyFill="1" applyAlignment="1">
      <alignment horizontal="right" vertical="center"/>
    </xf>
    <xf numFmtId="3" fontId="5" fillId="17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3" fontId="7" fillId="17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0" fontId="7" fillId="17" borderId="0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justify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17" borderId="5" xfId="0" applyFont="1" applyFill="1" applyBorder="1" applyAlignment="1">
      <alignment vertical="center"/>
    </xf>
    <xf numFmtId="3" fontId="8" fillId="17" borderId="6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4" fontId="3" fillId="17" borderId="0" xfId="0" applyNumberFormat="1" applyFont="1" applyFill="1" applyAlignment="1">
      <alignment vertical="center"/>
    </xf>
    <xf numFmtId="3" fontId="3" fillId="17" borderId="0" xfId="0" applyNumberFormat="1" applyFont="1" applyFill="1" applyAlignment="1">
      <alignment horizontal="center" vertical="center"/>
    </xf>
    <xf numFmtId="0" fontId="3" fillId="17" borderId="0" xfId="0" applyFont="1" applyFill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vertical="center"/>
    </xf>
    <xf numFmtId="3" fontId="3" fillId="17" borderId="2" xfId="0" applyNumberFormat="1" applyFont="1" applyFill="1" applyBorder="1" applyAlignment="1">
      <alignment horizontal="center" vertical="center"/>
    </xf>
    <xf numFmtId="3" fontId="4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0" fontId="3" fillId="17" borderId="0" xfId="0" applyFont="1" applyFill="1" applyAlignment="1">
      <alignment horizontal="center" vertical="center" wrapText="1"/>
    </xf>
    <xf numFmtId="0" fontId="3" fillId="17" borderId="0" xfId="0" applyFont="1" applyFill="1" applyAlignment="1">
      <alignment vertical="center" wrapText="1"/>
    </xf>
    <xf numFmtId="0" fontId="5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vertical="center"/>
    </xf>
    <xf numFmtId="3" fontId="3" fillId="17" borderId="6" xfId="0" applyNumberFormat="1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left" vertical="center" wrapText="1"/>
    </xf>
    <xf numFmtId="3" fontId="5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0" fontId="5" fillId="17" borderId="0" xfId="0" applyFont="1" applyFill="1" applyAlignment="1">
      <alignment horizontal="center" vertical="center" wrapText="1"/>
    </xf>
    <xf numFmtId="3" fontId="3" fillId="17" borderId="17" xfId="0" applyNumberFormat="1" applyFont="1" applyFill="1" applyBorder="1" applyAlignment="1">
      <alignment horizontal="center" vertical="center"/>
    </xf>
    <xf numFmtId="3" fontId="3" fillId="17" borderId="18" xfId="0" applyNumberFormat="1" applyFont="1" applyFill="1" applyBorder="1" applyAlignment="1">
      <alignment horizontal="center" vertical="center"/>
    </xf>
    <xf numFmtId="174" fontId="3" fillId="17" borderId="2" xfId="0" applyNumberFormat="1" applyFont="1" applyFill="1" applyBorder="1" applyAlignment="1">
      <alignment vertical="center"/>
    </xf>
    <xf numFmtId="175" fontId="3" fillId="17" borderId="6" xfId="0" applyNumberFormat="1" applyFont="1" applyFill="1" applyBorder="1" applyAlignment="1">
      <alignment horizontal="center" vertical="center"/>
    </xf>
    <xf numFmtId="3" fontId="3" fillId="17" borderId="19" xfId="0" applyNumberFormat="1" applyFont="1" applyFill="1" applyBorder="1" applyAlignment="1">
      <alignment horizontal="center" vertical="center"/>
    </xf>
    <xf numFmtId="3" fontId="3" fillId="17" borderId="20" xfId="0" applyNumberFormat="1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 wrapText="1"/>
    </xf>
    <xf numFmtId="3" fontId="5" fillId="17" borderId="4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  <xf numFmtId="3" fontId="6" fillId="17" borderId="3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 wrapText="1"/>
    </xf>
    <xf numFmtId="3" fontId="8" fillId="17" borderId="3" xfId="0" applyNumberFormat="1" applyFont="1" applyFill="1" applyBorder="1" applyAlignment="1">
      <alignment horizontal="center" vertical="center" wrapText="1"/>
    </xf>
    <xf numFmtId="3" fontId="8" fillId="17" borderId="4" xfId="0" applyNumberFormat="1" applyFont="1" applyFill="1" applyBorder="1" applyAlignment="1">
      <alignment horizontal="center" vertical="center" wrapText="1"/>
    </xf>
    <xf numFmtId="3" fontId="8" fillId="17" borderId="5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3" fontId="46" fillId="17" borderId="3" xfId="0" applyNumberFormat="1" applyFont="1" applyFill="1" applyBorder="1" applyAlignment="1">
      <alignment horizontal="center" vertical="center" wrapText="1"/>
    </xf>
    <xf numFmtId="3" fontId="46" fillId="17" borderId="4" xfId="0" applyNumberFormat="1" applyFont="1" applyFill="1" applyBorder="1" applyAlignment="1">
      <alignment horizontal="center" vertical="center" wrapText="1"/>
    </xf>
    <xf numFmtId="3" fontId="46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center" wrapText="1"/>
    </xf>
    <xf numFmtId="3" fontId="54" fillId="17" borderId="4" xfId="0" applyNumberFormat="1" applyFont="1" applyFill="1" applyBorder="1" applyAlignment="1">
      <alignment horizontal="center" vertical="center" wrapText="1"/>
    </xf>
    <xf numFmtId="3" fontId="54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top" wrapText="1"/>
    </xf>
    <xf numFmtId="3" fontId="54" fillId="17" borderId="4" xfId="0" applyNumberFormat="1" applyFont="1" applyFill="1" applyBorder="1" applyAlignment="1">
      <alignment horizontal="center" vertical="top" wrapText="1"/>
    </xf>
    <xf numFmtId="3" fontId="54" fillId="17" borderId="5" xfId="0" applyNumberFormat="1" applyFont="1" applyFill="1" applyBorder="1" applyAlignment="1">
      <alignment horizontal="center" vertical="top" wrapText="1"/>
    </xf>
    <xf numFmtId="3" fontId="47" fillId="17" borderId="2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 wrapText="1"/>
    </xf>
    <xf numFmtId="3" fontId="5" fillId="17" borderId="17" xfId="0" applyNumberFormat="1" applyFont="1" applyFill="1" applyBorder="1" applyAlignment="1">
      <alignment horizontal="center" vertical="center"/>
    </xf>
    <xf numFmtId="3" fontId="46" fillId="17" borderId="7" xfId="0" applyNumberFormat="1" applyFont="1" applyFill="1" applyBorder="1" applyAlignment="1">
      <alignment horizontal="center" vertical="center"/>
    </xf>
    <xf numFmtId="3" fontId="46" fillId="17" borderId="17" xfId="0" applyNumberFormat="1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R135"/>
  <sheetViews>
    <sheetView zoomScale="90" zoomScaleNormal="90" zoomScaleSheetLayoutView="80" workbookViewId="0">
      <pane xSplit="3" ySplit="10" topLeftCell="D108" activePane="bottomRight" state="frozen"/>
      <selection pane="topRight" activeCell="C1" sqref="C1"/>
      <selection pane="bottomLeft" activeCell="A8" sqref="A8"/>
      <selection pane="bottomRight" activeCell="N5" sqref="N5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3" customWidth="1"/>
    <col min="13" max="13" width="10.28515625" style="4" customWidth="1"/>
    <col min="14" max="14" width="11.85546875" style="4" bestFit="1" customWidth="1"/>
    <col min="15" max="15" width="11.42578125" style="4" customWidth="1"/>
    <col min="16" max="16" width="10.28515625" style="4" customWidth="1"/>
    <col min="17" max="19" width="9.140625" style="2"/>
    <col min="20" max="24" width="10.140625" style="2" bestFit="1" customWidth="1"/>
    <col min="25" max="25" width="9.140625" style="2"/>
    <col min="26" max="28" width="10.140625" style="2" bestFit="1" customWidth="1"/>
    <col min="29" max="16384" width="9.140625" style="2"/>
  </cols>
  <sheetData>
    <row r="1" spans="1:18" x14ac:dyDescent="0.25">
      <c r="K1" s="4"/>
      <c r="L1" s="4"/>
      <c r="M1" s="2"/>
      <c r="N1" s="5" t="s">
        <v>0</v>
      </c>
      <c r="O1" s="2"/>
      <c r="P1" s="2"/>
    </row>
    <row r="2" spans="1:18" x14ac:dyDescent="0.25">
      <c r="K2" s="4"/>
      <c r="L2" s="4"/>
      <c r="M2" s="2"/>
      <c r="N2" s="6" t="s">
        <v>1</v>
      </c>
      <c r="O2" s="2"/>
      <c r="P2" s="2"/>
    </row>
    <row r="3" spans="1:18" x14ac:dyDescent="0.25">
      <c r="K3" s="4"/>
      <c r="L3" s="4"/>
      <c r="M3" s="2"/>
      <c r="N3" s="6" t="s">
        <v>2</v>
      </c>
      <c r="O3" s="2"/>
      <c r="P3" s="2"/>
    </row>
    <row r="4" spans="1:18" x14ac:dyDescent="0.25">
      <c r="K4" s="4"/>
      <c r="L4" s="4"/>
      <c r="M4" s="2"/>
      <c r="N4" s="6" t="s">
        <v>141</v>
      </c>
      <c r="O4" s="2"/>
      <c r="P4" s="2"/>
    </row>
    <row r="5" spans="1:18" x14ac:dyDescent="0.25">
      <c r="P5" s="2"/>
    </row>
    <row r="6" spans="1:18" ht="34.5" customHeight="1" x14ac:dyDescent="0.25">
      <c r="B6" s="69" t="s">
        <v>3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8" spans="1:18" s="8" customFormat="1" ht="15.75" customHeight="1" x14ac:dyDescent="0.25">
      <c r="A8" s="70" t="s">
        <v>4</v>
      </c>
      <c r="B8" s="71" t="s">
        <v>5</v>
      </c>
      <c r="C8" s="71" t="s">
        <v>6</v>
      </c>
      <c r="D8" s="74" t="s">
        <v>7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"/>
      <c r="P8" s="7"/>
      <c r="Q8" s="7"/>
      <c r="R8" s="7"/>
    </row>
    <row r="9" spans="1:18" s="8" customFormat="1" ht="15.75" customHeight="1" x14ac:dyDescent="0.25">
      <c r="A9" s="70"/>
      <c r="B9" s="72"/>
      <c r="C9" s="72"/>
      <c r="D9" s="74" t="s">
        <v>8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"/>
      <c r="P9" s="7"/>
      <c r="Q9" s="7"/>
      <c r="R9" s="7"/>
    </row>
    <row r="10" spans="1:18" s="9" customFormat="1" ht="33.75" customHeight="1" x14ac:dyDescent="0.25">
      <c r="A10" s="70"/>
      <c r="B10" s="72"/>
      <c r="C10" s="72"/>
      <c r="D10" s="62" t="s">
        <v>9</v>
      </c>
      <c r="E10" s="62" t="s">
        <v>10</v>
      </c>
      <c r="F10" s="62" t="s">
        <v>11</v>
      </c>
      <c r="G10" s="62" t="s">
        <v>12</v>
      </c>
      <c r="H10" s="62" t="s">
        <v>13</v>
      </c>
      <c r="I10" s="62" t="s">
        <v>14</v>
      </c>
      <c r="J10" s="62" t="s">
        <v>15</v>
      </c>
      <c r="K10" s="62" t="s">
        <v>16</v>
      </c>
      <c r="L10" s="65" t="s">
        <v>17</v>
      </c>
      <c r="M10" s="68" t="s">
        <v>139</v>
      </c>
      <c r="N10" s="68" t="s">
        <v>18</v>
      </c>
    </row>
    <row r="11" spans="1:18" ht="15.75" customHeight="1" x14ac:dyDescent="0.25">
      <c r="A11" s="70"/>
      <c r="B11" s="72"/>
      <c r="C11" s="72"/>
      <c r="D11" s="63"/>
      <c r="E11" s="63"/>
      <c r="F11" s="63"/>
      <c r="G11" s="63"/>
      <c r="H11" s="63"/>
      <c r="I11" s="63"/>
      <c r="J11" s="63"/>
      <c r="K11" s="63"/>
      <c r="L11" s="66"/>
      <c r="M11" s="68"/>
      <c r="N11" s="68"/>
    </row>
    <row r="12" spans="1:18" ht="35.25" customHeight="1" x14ac:dyDescent="0.25">
      <c r="A12" s="70"/>
      <c r="B12" s="73"/>
      <c r="C12" s="73"/>
      <c r="D12" s="64"/>
      <c r="E12" s="64"/>
      <c r="F12" s="64"/>
      <c r="G12" s="64"/>
      <c r="H12" s="64"/>
      <c r="I12" s="64"/>
      <c r="J12" s="64"/>
      <c r="K12" s="64"/>
      <c r="L12" s="67"/>
      <c r="M12" s="68"/>
      <c r="N12" s="68"/>
    </row>
    <row r="13" spans="1:18" x14ac:dyDescent="0.25">
      <c r="A13" s="1">
        <v>1</v>
      </c>
      <c r="B13" s="10">
        <v>140001</v>
      </c>
      <c r="C13" s="11" t="s">
        <v>19</v>
      </c>
      <c r="D13" s="12">
        <f>'сравнение окончат'!N8</f>
        <v>0</v>
      </c>
      <c r="E13" s="12">
        <f>'сравнение окончат'!O8</f>
        <v>0</v>
      </c>
      <c r="F13" s="12">
        <f>'сравнение окончат'!P8</f>
        <v>0</v>
      </c>
      <c r="G13" s="12">
        <f>'сравнение окончат'!Q8</f>
        <v>0</v>
      </c>
      <c r="H13" s="12">
        <f>'сравнение окончат'!R8</f>
        <v>0</v>
      </c>
      <c r="I13" s="12">
        <f>'сравнение окончат'!S8</f>
        <v>0</v>
      </c>
      <c r="J13" s="12">
        <f>'сравнение окончат'!T8</f>
        <v>0</v>
      </c>
      <c r="K13" s="12">
        <f>'сравнение окончат'!U8</f>
        <v>0</v>
      </c>
      <c r="L13" s="12">
        <f>'сравнение окончат'!V8</f>
        <v>0</v>
      </c>
      <c r="M13" s="12">
        <f>'сравнение окончат'!W8</f>
        <v>0</v>
      </c>
      <c r="N13" s="12">
        <f>'сравнение окончат'!X8</f>
        <v>5</v>
      </c>
      <c r="Q13" s="13"/>
    </row>
    <row r="14" spans="1:18" x14ac:dyDescent="0.25">
      <c r="A14" s="1">
        <v>2</v>
      </c>
      <c r="B14" s="14">
        <v>140005</v>
      </c>
      <c r="C14" s="11" t="s">
        <v>20</v>
      </c>
      <c r="D14" s="12">
        <f>'сравнение окончат'!N9</f>
        <v>700</v>
      </c>
      <c r="E14" s="12">
        <f>'сравнение окончат'!O9</f>
        <v>0</v>
      </c>
      <c r="F14" s="12">
        <f>'сравнение окончат'!P9</f>
        <v>1000</v>
      </c>
      <c r="G14" s="12">
        <f>'сравнение окончат'!Q9</f>
        <v>700</v>
      </c>
      <c r="H14" s="12">
        <f>'сравнение окончат'!R9</f>
        <v>0</v>
      </c>
      <c r="I14" s="12">
        <f>'сравнение окончат'!S9</f>
        <v>0</v>
      </c>
      <c r="J14" s="12">
        <f>'сравнение окончат'!T9</f>
        <v>0</v>
      </c>
      <c r="K14" s="12">
        <f>'сравнение окончат'!U9</f>
        <v>0</v>
      </c>
      <c r="L14" s="12">
        <f>'сравнение окончат'!V9</f>
        <v>0</v>
      </c>
      <c r="M14" s="12">
        <f>'сравнение окончат'!W9</f>
        <v>0</v>
      </c>
      <c r="N14" s="12">
        <f>'сравнение окончат'!X9</f>
        <v>20</v>
      </c>
      <c r="Q14" s="13"/>
    </row>
    <row r="15" spans="1:18" x14ac:dyDescent="0.25">
      <c r="A15" s="1">
        <v>3</v>
      </c>
      <c r="B15" s="14">
        <v>140002</v>
      </c>
      <c r="C15" s="11" t="s">
        <v>21</v>
      </c>
      <c r="D15" s="12">
        <f>'сравнение окончат'!N10</f>
        <v>0</v>
      </c>
      <c r="E15" s="12">
        <f>'сравнение окончат'!O10</f>
        <v>0</v>
      </c>
      <c r="F15" s="12">
        <f>'сравнение окончат'!P10</f>
        <v>0</v>
      </c>
      <c r="G15" s="12">
        <f>'сравнение окончат'!Q10</f>
        <v>0</v>
      </c>
      <c r="H15" s="12">
        <f>'сравнение окончат'!R10</f>
        <v>0</v>
      </c>
      <c r="I15" s="12">
        <f>'сравнение окончат'!S10</f>
        <v>0</v>
      </c>
      <c r="J15" s="12">
        <f>'сравнение окончат'!T10</f>
        <v>0</v>
      </c>
      <c r="K15" s="12">
        <f>'сравнение окончат'!U10</f>
        <v>0</v>
      </c>
      <c r="L15" s="12">
        <f>'сравнение окончат'!V10</f>
        <v>0</v>
      </c>
      <c r="M15" s="12">
        <f>'сравнение окончат'!W10</f>
        <v>0</v>
      </c>
      <c r="N15" s="12">
        <f>'сравнение окончат'!X10</f>
        <v>0</v>
      </c>
      <c r="Q15" s="13"/>
    </row>
    <row r="16" spans="1:18" x14ac:dyDescent="0.25">
      <c r="A16" s="1">
        <v>4</v>
      </c>
      <c r="B16" s="14">
        <v>140004</v>
      </c>
      <c r="C16" s="11" t="s">
        <v>22</v>
      </c>
      <c r="D16" s="12">
        <f>'сравнение окончат'!N11</f>
        <v>809</v>
      </c>
      <c r="E16" s="12">
        <f>'сравнение окончат'!O11</f>
        <v>0</v>
      </c>
      <c r="F16" s="12">
        <f>'сравнение окончат'!P11</f>
        <v>700</v>
      </c>
      <c r="G16" s="12">
        <f>'сравнение окончат'!Q11</f>
        <v>496</v>
      </c>
      <c r="H16" s="12">
        <f>'сравнение окончат'!R11</f>
        <v>0</v>
      </c>
      <c r="I16" s="12">
        <f>'сравнение окончат'!S11</f>
        <v>0</v>
      </c>
      <c r="J16" s="12">
        <f>'сравнение окончат'!T11</f>
        <v>0</v>
      </c>
      <c r="K16" s="12">
        <f>'сравнение окончат'!U11</f>
        <v>0</v>
      </c>
      <c r="L16" s="12">
        <f>'сравнение окончат'!V11</f>
        <v>0</v>
      </c>
      <c r="M16" s="12">
        <f>'сравнение окончат'!W11</f>
        <v>0</v>
      </c>
      <c r="N16" s="12">
        <f>'сравнение окончат'!X11</f>
        <v>5</v>
      </c>
      <c r="Q16" s="13"/>
    </row>
    <row r="17" spans="1:17" x14ac:dyDescent="0.25">
      <c r="A17" s="1">
        <v>5</v>
      </c>
      <c r="B17" s="14">
        <v>140003</v>
      </c>
      <c r="C17" s="11" t="s">
        <v>23</v>
      </c>
      <c r="D17" s="12">
        <f>'сравнение окончат'!N12</f>
        <v>0</v>
      </c>
      <c r="E17" s="12">
        <f>'сравнение окончат'!O12</f>
        <v>0</v>
      </c>
      <c r="F17" s="12">
        <f>'сравнение окончат'!P12</f>
        <v>200</v>
      </c>
      <c r="G17" s="12">
        <f>'сравнение окончат'!Q12</f>
        <v>0</v>
      </c>
      <c r="H17" s="12">
        <f>'сравнение окончат'!R12</f>
        <v>0</v>
      </c>
      <c r="I17" s="12">
        <f>'сравнение окончат'!S12</f>
        <v>0</v>
      </c>
      <c r="J17" s="12">
        <f>'сравнение окончат'!T12</f>
        <v>0</v>
      </c>
      <c r="K17" s="12">
        <f>'сравнение окончат'!U12</f>
        <v>0</v>
      </c>
      <c r="L17" s="12">
        <f>'сравнение окончат'!V12</f>
        <v>0</v>
      </c>
      <c r="M17" s="12">
        <f>'сравнение окончат'!W12</f>
        <v>0</v>
      </c>
      <c r="N17" s="12">
        <f>'сравнение окончат'!X12</f>
        <v>0</v>
      </c>
      <c r="Q17" s="13"/>
    </row>
    <row r="18" spans="1:17" x14ac:dyDescent="0.25">
      <c r="A18" s="1">
        <v>6</v>
      </c>
      <c r="B18" s="14">
        <v>140008</v>
      </c>
      <c r="C18" s="11" t="s">
        <v>24</v>
      </c>
      <c r="D18" s="12">
        <f>'сравнение окончат'!N13</f>
        <v>0</v>
      </c>
      <c r="E18" s="12">
        <f>'сравнение окончат'!O13</f>
        <v>0</v>
      </c>
      <c r="F18" s="12">
        <f>'сравнение окончат'!P13</f>
        <v>290</v>
      </c>
      <c r="G18" s="12">
        <f>'сравнение окончат'!Q13</f>
        <v>0</v>
      </c>
      <c r="H18" s="12">
        <f>'сравнение окончат'!R13</f>
        <v>0</v>
      </c>
      <c r="I18" s="12">
        <f>'сравнение окончат'!S13</f>
        <v>0</v>
      </c>
      <c r="J18" s="12">
        <f>'сравнение окончат'!T13</f>
        <v>0</v>
      </c>
      <c r="K18" s="12">
        <f>'сравнение окончат'!U13</f>
        <v>0</v>
      </c>
      <c r="L18" s="12">
        <f>'сравнение окончат'!V13</f>
        <v>0</v>
      </c>
      <c r="M18" s="12">
        <f>'сравнение окончат'!W13</f>
        <v>0</v>
      </c>
      <c r="N18" s="12">
        <f>'сравнение окончат'!X13</f>
        <v>0</v>
      </c>
      <c r="Q18" s="13"/>
    </row>
    <row r="19" spans="1:17" x14ac:dyDescent="0.25">
      <c r="A19" s="1">
        <v>7</v>
      </c>
      <c r="B19" s="14">
        <v>140009</v>
      </c>
      <c r="C19" s="11" t="s">
        <v>25</v>
      </c>
      <c r="D19" s="12">
        <f>'сравнение окончат'!N14</f>
        <v>610</v>
      </c>
      <c r="E19" s="12">
        <f>'сравнение окончат'!O14</f>
        <v>0</v>
      </c>
      <c r="F19" s="12">
        <f>'сравнение окончат'!P14</f>
        <v>1180</v>
      </c>
      <c r="G19" s="12">
        <f>'сравнение окончат'!Q14</f>
        <v>510</v>
      </c>
      <c r="H19" s="12">
        <f>'сравнение окончат'!R14</f>
        <v>0</v>
      </c>
      <c r="I19" s="12">
        <f>'сравнение окончат'!S14</f>
        <v>0</v>
      </c>
      <c r="J19" s="12">
        <f>'сравнение окончат'!T14</f>
        <v>0</v>
      </c>
      <c r="K19" s="12">
        <f>'сравнение окончат'!U14</f>
        <v>0</v>
      </c>
      <c r="L19" s="12">
        <f>'сравнение окончат'!V14</f>
        <v>0</v>
      </c>
      <c r="M19" s="12">
        <f>'сравнение окончат'!W14</f>
        <v>0</v>
      </c>
      <c r="N19" s="12">
        <f>'сравнение окончат'!X14</f>
        <v>10</v>
      </c>
      <c r="Q19" s="13"/>
    </row>
    <row r="20" spans="1:17" x14ac:dyDescent="0.25">
      <c r="A20" s="1">
        <v>8</v>
      </c>
      <c r="B20" s="14">
        <v>140010</v>
      </c>
      <c r="C20" s="11" t="s">
        <v>26</v>
      </c>
      <c r="D20" s="12">
        <f>'сравнение окончат'!N15</f>
        <v>0</v>
      </c>
      <c r="E20" s="12">
        <f>'сравнение окончат'!O15</f>
        <v>0</v>
      </c>
      <c r="F20" s="12">
        <f>'сравнение окончат'!P15</f>
        <v>579</v>
      </c>
      <c r="G20" s="12">
        <f>'сравнение окончат'!Q15</f>
        <v>110</v>
      </c>
      <c r="H20" s="12">
        <f>'сравнение окончат'!R15</f>
        <v>0</v>
      </c>
      <c r="I20" s="12">
        <f>'сравнение окончат'!S15</f>
        <v>0</v>
      </c>
      <c r="J20" s="12">
        <f>'сравнение окончат'!T15</f>
        <v>0</v>
      </c>
      <c r="K20" s="12">
        <f>'сравнение окончат'!U15</f>
        <v>0</v>
      </c>
      <c r="L20" s="12">
        <f>'сравнение окончат'!V15</f>
        <v>0</v>
      </c>
      <c r="M20" s="12">
        <f>'сравнение окончат'!W15</f>
        <v>0</v>
      </c>
      <c r="N20" s="12">
        <f>'сравнение окончат'!X15</f>
        <v>2</v>
      </c>
      <c r="Q20" s="13"/>
    </row>
    <row r="21" spans="1:17" x14ac:dyDescent="0.25">
      <c r="A21" s="1">
        <v>9</v>
      </c>
      <c r="B21" s="14">
        <v>140011</v>
      </c>
      <c r="C21" s="11" t="s">
        <v>27</v>
      </c>
      <c r="D21" s="12">
        <f>'сравнение окончат'!N16</f>
        <v>540</v>
      </c>
      <c r="E21" s="12">
        <f>'сравнение окончат'!O16</f>
        <v>0</v>
      </c>
      <c r="F21" s="12">
        <f>'сравнение окончат'!P16</f>
        <v>0</v>
      </c>
      <c r="G21" s="12">
        <f>'сравнение окончат'!Q16</f>
        <v>103</v>
      </c>
      <c r="H21" s="12">
        <f>'сравнение окончат'!R16</f>
        <v>0</v>
      </c>
      <c r="I21" s="12">
        <f>'сравнение окончат'!S16</f>
        <v>0</v>
      </c>
      <c r="J21" s="12">
        <f>'сравнение окончат'!T16</f>
        <v>0</v>
      </c>
      <c r="K21" s="12">
        <f>'сравнение окончат'!U16</f>
        <v>0</v>
      </c>
      <c r="L21" s="12">
        <f>'сравнение окончат'!V16</f>
        <v>0</v>
      </c>
      <c r="M21" s="12">
        <f>'сравнение окончат'!W16</f>
        <v>0</v>
      </c>
      <c r="N21" s="12">
        <f>'сравнение окончат'!X16</f>
        <v>5</v>
      </c>
      <c r="Q21" s="13"/>
    </row>
    <row r="22" spans="1:17" x14ac:dyDescent="0.25">
      <c r="A22" s="1">
        <v>10</v>
      </c>
      <c r="B22" s="14">
        <v>140012</v>
      </c>
      <c r="C22" s="11" t="s">
        <v>28</v>
      </c>
      <c r="D22" s="12">
        <f>'сравнение окончат'!N17</f>
        <v>1036</v>
      </c>
      <c r="E22" s="12">
        <f>'сравнение окончат'!O17</f>
        <v>0</v>
      </c>
      <c r="F22" s="12">
        <f>'сравнение окончат'!P17</f>
        <v>1279</v>
      </c>
      <c r="G22" s="12">
        <f>'сравнение окончат'!Q17</f>
        <v>318</v>
      </c>
      <c r="H22" s="12">
        <f>'сравнение окончат'!R17</f>
        <v>0</v>
      </c>
      <c r="I22" s="12">
        <f>'сравнение окончат'!S17</f>
        <v>0</v>
      </c>
      <c r="J22" s="12">
        <f>'сравнение окончат'!T17</f>
        <v>0</v>
      </c>
      <c r="K22" s="12">
        <f>'сравнение окончат'!U17</f>
        <v>0</v>
      </c>
      <c r="L22" s="12">
        <f>'сравнение окончат'!V17</f>
        <v>0</v>
      </c>
      <c r="M22" s="12">
        <f>'сравнение окончат'!W17</f>
        <v>0</v>
      </c>
      <c r="N22" s="12">
        <f>'сравнение окончат'!X17</f>
        <v>10</v>
      </c>
      <c r="Q22" s="13"/>
    </row>
    <row r="23" spans="1:17" x14ac:dyDescent="0.25">
      <c r="A23" s="1">
        <v>11</v>
      </c>
      <c r="B23" s="14">
        <v>140013</v>
      </c>
      <c r="C23" s="11" t="s">
        <v>29</v>
      </c>
      <c r="D23" s="12">
        <f>'сравнение окончат'!N18</f>
        <v>487</v>
      </c>
      <c r="E23" s="12">
        <f>'сравнение окончат'!O18</f>
        <v>0</v>
      </c>
      <c r="F23" s="12">
        <f>'сравнение окончат'!P18</f>
        <v>822</v>
      </c>
      <c r="G23" s="12">
        <f>'сравнение окончат'!Q18</f>
        <v>118</v>
      </c>
      <c r="H23" s="12">
        <f>'сравнение окончат'!R18</f>
        <v>0</v>
      </c>
      <c r="I23" s="12">
        <f>'сравнение окончат'!S18</f>
        <v>0</v>
      </c>
      <c r="J23" s="12">
        <f>'сравнение окончат'!T18</f>
        <v>0</v>
      </c>
      <c r="K23" s="12">
        <f>'сравнение окончат'!U18</f>
        <v>0</v>
      </c>
      <c r="L23" s="12">
        <f>'сравнение окончат'!V18</f>
        <v>0</v>
      </c>
      <c r="M23" s="12">
        <f>'сравнение окончат'!W18</f>
        <v>0</v>
      </c>
      <c r="N23" s="12">
        <f>'сравнение окончат'!X18</f>
        <v>10</v>
      </c>
      <c r="Q23" s="13"/>
    </row>
    <row r="24" spans="1:17" x14ac:dyDescent="0.25">
      <c r="A24" s="1">
        <v>12</v>
      </c>
      <c r="B24" s="14">
        <v>140014</v>
      </c>
      <c r="C24" s="11" t="s">
        <v>30</v>
      </c>
      <c r="D24" s="12">
        <f>'сравнение окончат'!N19</f>
        <v>0</v>
      </c>
      <c r="E24" s="12">
        <f>'сравнение окончат'!O19</f>
        <v>0</v>
      </c>
      <c r="F24" s="12">
        <f>'сравнение окончат'!P19</f>
        <v>291</v>
      </c>
      <c r="G24" s="12">
        <f>'сравнение окончат'!Q19</f>
        <v>133</v>
      </c>
      <c r="H24" s="12">
        <f>'сравнение окончат'!R19</f>
        <v>0</v>
      </c>
      <c r="I24" s="12">
        <f>'сравнение окончат'!S19</f>
        <v>0</v>
      </c>
      <c r="J24" s="12">
        <f>'сравнение окончат'!T19</f>
        <v>0</v>
      </c>
      <c r="K24" s="12">
        <f>'сравнение окончат'!U19</f>
        <v>0</v>
      </c>
      <c r="L24" s="12">
        <f>'сравнение окончат'!V19</f>
        <v>0</v>
      </c>
      <c r="M24" s="12">
        <f>'сравнение окончат'!W19</f>
        <v>0</v>
      </c>
      <c r="N24" s="12">
        <f>'сравнение окончат'!X19</f>
        <v>0</v>
      </c>
      <c r="Q24" s="13"/>
    </row>
    <row r="25" spans="1:17" x14ac:dyDescent="0.25">
      <c r="A25" s="1">
        <v>13</v>
      </c>
      <c r="B25" s="14">
        <v>140015</v>
      </c>
      <c r="C25" s="11" t="s">
        <v>31</v>
      </c>
      <c r="D25" s="12">
        <f>'сравнение окончат'!N20</f>
        <v>0</v>
      </c>
      <c r="E25" s="12">
        <f>'сравнение окончат'!O20</f>
        <v>0</v>
      </c>
      <c r="F25" s="12">
        <f>'сравнение окончат'!P20</f>
        <v>559</v>
      </c>
      <c r="G25" s="12">
        <f>'сравнение окончат'!Q20</f>
        <v>0</v>
      </c>
      <c r="H25" s="12">
        <f>'сравнение окончат'!R20</f>
        <v>0</v>
      </c>
      <c r="I25" s="12">
        <f>'сравнение окончат'!S20</f>
        <v>0</v>
      </c>
      <c r="J25" s="12">
        <f>'сравнение окончат'!T20</f>
        <v>0</v>
      </c>
      <c r="K25" s="12">
        <f>'сравнение окончат'!U20</f>
        <v>0</v>
      </c>
      <c r="L25" s="12">
        <f>'сравнение окончат'!V20</f>
        <v>0</v>
      </c>
      <c r="M25" s="12">
        <f>'сравнение окончат'!W20</f>
        <v>0</v>
      </c>
      <c r="N25" s="12">
        <f>'сравнение окончат'!X20</f>
        <v>10</v>
      </c>
      <c r="Q25" s="13"/>
    </row>
    <row r="26" spans="1:17" x14ac:dyDescent="0.25">
      <c r="A26" s="1">
        <v>14</v>
      </c>
      <c r="B26" s="14">
        <v>140017</v>
      </c>
      <c r="C26" s="11" t="s">
        <v>32</v>
      </c>
      <c r="D26" s="12">
        <f>'сравнение окончат'!N21</f>
        <v>585</v>
      </c>
      <c r="E26" s="12">
        <f>'сравнение окончат'!O21</f>
        <v>0</v>
      </c>
      <c r="F26" s="12">
        <f>'сравнение окончат'!P21</f>
        <v>1000</v>
      </c>
      <c r="G26" s="12">
        <f>'сравнение окончат'!Q21</f>
        <v>487</v>
      </c>
      <c r="H26" s="12">
        <f>'сравнение окончат'!R21</f>
        <v>0</v>
      </c>
      <c r="I26" s="12">
        <f>'сравнение окончат'!S21</f>
        <v>0</v>
      </c>
      <c r="J26" s="12">
        <f>'сравнение окончат'!T21</f>
        <v>0</v>
      </c>
      <c r="K26" s="12">
        <f>'сравнение окончат'!U21</f>
        <v>0</v>
      </c>
      <c r="L26" s="12">
        <f>'сравнение окончат'!V21</f>
        <v>0</v>
      </c>
      <c r="M26" s="12">
        <f>'сравнение окончат'!W21</f>
        <v>35</v>
      </c>
      <c r="N26" s="12">
        <f>'сравнение окончат'!X21</f>
        <v>15</v>
      </c>
      <c r="Q26" s="13"/>
    </row>
    <row r="27" spans="1:17" x14ac:dyDescent="0.25">
      <c r="A27" s="1">
        <v>15</v>
      </c>
      <c r="B27" s="14">
        <v>140018</v>
      </c>
      <c r="C27" s="11" t="s">
        <v>33</v>
      </c>
      <c r="D27" s="12">
        <f>'сравнение окончат'!N22</f>
        <v>1609</v>
      </c>
      <c r="E27" s="12">
        <f>'сравнение окончат'!O22</f>
        <v>0</v>
      </c>
      <c r="F27" s="12">
        <f>'сравнение окончат'!P22</f>
        <v>2000</v>
      </c>
      <c r="G27" s="12">
        <f>'сравнение окончат'!Q22</f>
        <v>986</v>
      </c>
      <c r="H27" s="12">
        <f>'сравнение окончат'!R22</f>
        <v>0</v>
      </c>
      <c r="I27" s="12">
        <f>'сравнение окончат'!S22</f>
        <v>0</v>
      </c>
      <c r="J27" s="12">
        <f>'сравнение окончат'!T22</f>
        <v>0</v>
      </c>
      <c r="K27" s="12">
        <f>'сравнение окончат'!U22</f>
        <v>0</v>
      </c>
      <c r="L27" s="12">
        <f>'сравнение окончат'!V22</f>
        <v>0</v>
      </c>
      <c r="M27" s="12">
        <f>'сравнение окончат'!W22</f>
        <v>35</v>
      </c>
      <c r="N27" s="12">
        <f>'сравнение окончат'!X22</f>
        <v>15</v>
      </c>
      <c r="Q27" s="13"/>
    </row>
    <row r="28" spans="1:17" x14ac:dyDescent="0.25">
      <c r="A28" s="1">
        <v>16</v>
      </c>
      <c r="B28" s="14">
        <v>140019</v>
      </c>
      <c r="C28" s="11" t="s">
        <v>34</v>
      </c>
      <c r="D28" s="12">
        <f>'сравнение окончат'!N23</f>
        <v>2500</v>
      </c>
      <c r="E28" s="12">
        <f>'сравнение окончат'!O23</f>
        <v>0</v>
      </c>
      <c r="F28" s="12">
        <f>'сравнение окончат'!P23</f>
        <v>4500</v>
      </c>
      <c r="G28" s="12">
        <f>'сравнение окончат'!Q23</f>
        <v>1571</v>
      </c>
      <c r="H28" s="12">
        <f>'сравнение окончат'!R23</f>
        <v>0</v>
      </c>
      <c r="I28" s="12">
        <f>'сравнение окончат'!S23</f>
        <v>650</v>
      </c>
      <c r="J28" s="12">
        <f>'сравнение окончат'!T23</f>
        <v>0</v>
      </c>
      <c r="K28" s="12">
        <f>'сравнение окончат'!U23</f>
        <v>0</v>
      </c>
      <c r="L28" s="12">
        <f>'сравнение окончат'!V23</f>
        <v>0</v>
      </c>
      <c r="M28" s="12">
        <f>'сравнение окончат'!W23</f>
        <v>120</v>
      </c>
      <c r="N28" s="12">
        <f>'сравнение окончат'!X23</f>
        <v>81</v>
      </c>
      <c r="Q28" s="13"/>
    </row>
    <row r="29" spans="1:17" x14ac:dyDescent="0.25">
      <c r="A29" s="1">
        <v>17</v>
      </c>
      <c r="B29" s="14">
        <v>140020</v>
      </c>
      <c r="C29" s="11" t="s">
        <v>35</v>
      </c>
      <c r="D29" s="12">
        <f>'сравнение окончат'!N24</f>
        <v>854</v>
      </c>
      <c r="E29" s="12">
        <f>'сравнение окончат'!O24</f>
        <v>0</v>
      </c>
      <c r="F29" s="12">
        <f>'сравнение окончат'!P24</f>
        <v>1908</v>
      </c>
      <c r="G29" s="12">
        <f>'сравнение окончат'!Q24</f>
        <v>906</v>
      </c>
      <c r="H29" s="12">
        <f>'сравнение окончат'!R24</f>
        <v>0</v>
      </c>
      <c r="I29" s="12">
        <f>'сравнение окончат'!S24</f>
        <v>0</v>
      </c>
      <c r="J29" s="12">
        <f>'сравнение окончат'!T24</f>
        <v>0</v>
      </c>
      <c r="K29" s="12">
        <f>'сравнение окончат'!U24</f>
        <v>0</v>
      </c>
      <c r="L29" s="12">
        <f>'сравнение окончат'!V24</f>
        <v>0</v>
      </c>
      <c r="M29" s="12">
        <f>'сравнение окончат'!W24</f>
        <v>0</v>
      </c>
      <c r="N29" s="12">
        <f>'сравнение окончат'!X24</f>
        <v>10</v>
      </c>
      <c r="Q29" s="13"/>
    </row>
    <row r="30" spans="1:17" x14ac:dyDescent="0.25">
      <c r="A30" s="1">
        <v>18</v>
      </c>
      <c r="B30" s="14">
        <v>140022</v>
      </c>
      <c r="C30" s="11" t="s">
        <v>36</v>
      </c>
      <c r="D30" s="12">
        <f>'сравнение окончат'!N25</f>
        <v>200</v>
      </c>
      <c r="E30" s="12">
        <f>'сравнение окончат'!O25</f>
        <v>0</v>
      </c>
      <c r="F30" s="12">
        <f>'сравнение окончат'!P25</f>
        <v>0</v>
      </c>
      <c r="G30" s="12">
        <f>'сравнение окончат'!Q25</f>
        <v>0</v>
      </c>
      <c r="H30" s="12">
        <f>'сравнение окончат'!R25</f>
        <v>0</v>
      </c>
      <c r="I30" s="12">
        <f>'сравнение окончат'!S25</f>
        <v>0</v>
      </c>
      <c r="J30" s="12">
        <f>'сравнение окончат'!T25</f>
        <v>0</v>
      </c>
      <c r="K30" s="12">
        <f>'сравнение окончат'!U25</f>
        <v>0</v>
      </c>
      <c r="L30" s="12">
        <f>'сравнение окончат'!V25</f>
        <v>0</v>
      </c>
      <c r="M30" s="12">
        <f>'сравнение окончат'!W25</f>
        <v>0</v>
      </c>
      <c r="N30" s="12">
        <f>'сравнение окончат'!X25</f>
        <v>0</v>
      </c>
      <c r="Q30" s="13"/>
    </row>
    <row r="31" spans="1:17" x14ac:dyDescent="0.25">
      <c r="A31" s="1">
        <v>19</v>
      </c>
      <c r="B31" s="14">
        <v>140027</v>
      </c>
      <c r="C31" s="11" t="s">
        <v>37</v>
      </c>
      <c r="D31" s="12">
        <f>'сравнение окончат'!N26</f>
        <v>840</v>
      </c>
      <c r="E31" s="12">
        <f>'сравнение окончат'!O26</f>
        <v>0</v>
      </c>
      <c r="F31" s="12">
        <f>'сравнение окончат'!P26</f>
        <v>1246</v>
      </c>
      <c r="G31" s="12">
        <f>'сравнение окончат'!Q26</f>
        <v>730</v>
      </c>
      <c r="H31" s="12">
        <f>'сравнение окончат'!R26</f>
        <v>0</v>
      </c>
      <c r="I31" s="12">
        <f>'сравнение окончат'!S26</f>
        <v>0</v>
      </c>
      <c r="J31" s="12">
        <f>'сравнение окончат'!T26</f>
        <v>0</v>
      </c>
      <c r="K31" s="12">
        <f>'сравнение окончат'!U26</f>
        <v>0</v>
      </c>
      <c r="L31" s="12">
        <f>'сравнение окончат'!V26</f>
        <v>0</v>
      </c>
      <c r="M31" s="12">
        <f>'сравнение окончат'!W26</f>
        <v>0</v>
      </c>
      <c r="N31" s="12">
        <f>'сравнение окончат'!X26</f>
        <v>10</v>
      </c>
      <c r="Q31" s="13"/>
    </row>
    <row r="32" spans="1:17" x14ac:dyDescent="0.25">
      <c r="A32" s="1">
        <v>20</v>
      </c>
      <c r="B32" s="14">
        <v>140023</v>
      </c>
      <c r="C32" s="11" t="s">
        <v>38</v>
      </c>
      <c r="D32" s="12">
        <f>'сравнение окончат'!N27</f>
        <v>3000</v>
      </c>
      <c r="E32" s="12">
        <f>'сравнение окончат'!O27</f>
        <v>1773</v>
      </c>
      <c r="F32" s="12">
        <f>'сравнение окончат'!P27</f>
        <v>6000</v>
      </c>
      <c r="G32" s="12">
        <f>'сравнение окончат'!Q27</f>
        <v>2000</v>
      </c>
      <c r="H32" s="12">
        <f>'сравнение окончат'!R27</f>
        <v>0</v>
      </c>
      <c r="I32" s="12">
        <f>'сравнение окончат'!S27</f>
        <v>750</v>
      </c>
      <c r="J32" s="12">
        <f>'сравнение окончат'!T27</f>
        <v>0</v>
      </c>
      <c r="K32" s="12">
        <f>'сравнение окончат'!U27</f>
        <v>0</v>
      </c>
      <c r="L32" s="12">
        <f>'сравнение окончат'!V27</f>
        <v>0</v>
      </c>
      <c r="M32" s="12">
        <f>'сравнение окончат'!W27</f>
        <v>35</v>
      </c>
      <c r="N32" s="12">
        <f>'сравнение окончат'!X27</f>
        <v>20</v>
      </c>
      <c r="Q32" s="13"/>
    </row>
    <row r="33" spans="1:17" x14ac:dyDescent="0.25">
      <c r="A33" s="1">
        <v>21</v>
      </c>
      <c r="B33" s="14">
        <v>140028</v>
      </c>
      <c r="C33" s="11" t="s">
        <v>39</v>
      </c>
      <c r="D33" s="12">
        <f>'сравнение окончат'!N28</f>
        <v>0</v>
      </c>
      <c r="E33" s="12">
        <f>'сравнение окончат'!O28</f>
        <v>0</v>
      </c>
      <c r="F33" s="12">
        <f>'сравнение окончат'!P28</f>
        <v>0</v>
      </c>
      <c r="G33" s="12">
        <f>'сравнение окончат'!Q28</f>
        <v>0</v>
      </c>
      <c r="H33" s="12">
        <f>'сравнение окончат'!R28</f>
        <v>0</v>
      </c>
      <c r="I33" s="12">
        <f>'сравнение окончат'!S28</f>
        <v>0</v>
      </c>
      <c r="J33" s="12">
        <f>'сравнение окончат'!T28</f>
        <v>0</v>
      </c>
      <c r="K33" s="12">
        <f>'сравнение окончат'!U28</f>
        <v>0</v>
      </c>
      <c r="L33" s="12">
        <f>'сравнение окончат'!V28</f>
        <v>0</v>
      </c>
      <c r="M33" s="12">
        <f>'сравнение окончат'!W28</f>
        <v>0</v>
      </c>
      <c r="N33" s="12">
        <f>'сравнение окончат'!X28</f>
        <v>0</v>
      </c>
      <c r="Q33" s="13"/>
    </row>
    <row r="34" spans="1:17" x14ac:dyDescent="0.25">
      <c r="A34" s="1">
        <v>22</v>
      </c>
      <c r="B34" s="14">
        <v>140016</v>
      </c>
      <c r="C34" s="11" t="s">
        <v>40</v>
      </c>
      <c r="D34" s="12">
        <f>'сравнение окончат'!N29</f>
        <v>1008</v>
      </c>
      <c r="E34" s="12">
        <f>'сравнение окончат'!O29</f>
        <v>0</v>
      </c>
      <c r="F34" s="12">
        <f>'сравнение окончат'!P29</f>
        <v>767</v>
      </c>
      <c r="G34" s="12">
        <f>'сравнение окончат'!Q29</f>
        <v>390</v>
      </c>
      <c r="H34" s="12">
        <f>'сравнение окончат'!R29</f>
        <v>0</v>
      </c>
      <c r="I34" s="12">
        <f>'сравнение окончат'!S29</f>
        <v>0</v>
      </c>
      <c r="J34" s="12">
        <f>'сравнение окончат'!T29</f>
        <v>0</v>
      </c>
      <c r="K34" s="12">
        <f>'сравнение окончат'!U29</f>
        <v>0</v>
      </c>
      <c r="L34" s="12">
        <f>'сравнение окончат'!V29</f>
        <v>0</v>
      </c>
      <c r="M34" s="12">
        <f>'сравнение окончат'!W29</f>
        <v>50</v>
      </c>
      <c r="N34" s="12">
        <f>'сравнение окончат'!X29</f>
        <v>10</v>
      </c>
      <c r="Q34" s="13"/>
    </row>
    <row r="35" spans="1:17" x14ac:dyDescent="0.25">
      <c r="A35" s="1">
        <v>23</v>
      </c>
      <c r="B35" s="14">
        <v>140029</v>
      </c>
      <c r="C35" s="11" t="s">
        <v>41</v>
      </c>
      <c r="D35" s="12">
        <f>'сравнение окончат'!N30</f>
        <v>0</v>
      </c>
      <c r="E35" s="12">
        <f>'сравнение окончат'!O30</f>
        <v>0</v>
      </c>
      <c r="F35" s="12">
        <f>'сравнение окончат'!P30</f>
        <v>237</v>
      </c>
      <c r="G35" s="12">
        <f>'сравнение окончат'!Q30</f>
        <v>0</v>
      </c>
      <c r="H35" s="12">
        <f>'сравнение окончат'!R30</f>
        <v>0</v>
      </c>
      <c r="I35" s="12">
        <f>'сравнение окончат'!S30</f>
        <v>0</v>
      </c>
      <c r="J35" s="12">
        <f>'сравнение окончат'!T30</f>
        <v>0</v>
      </c>
      <c r="K35" s="12">
        <f>'сравнение окончат'!U30</f>
        <v>0</v>
      </c>
      <c r="L35" s="12">
        <f>'сравнение окончат'!V30</f>
        <v>0</v>
      </c>
      <c r="M35" s="12">
        <f>'сравнение окончат'!W30</f>
        <v>0</v>
      </c>
      <c r="N35" s="12">
        <f>'сравнение окончат'!X30</f>
        <v>5</v>
      </c>
      <c r="Q35" s="13"/>
    </row>
    <row r="36" spans="1:17" x14ac:dyDescent="0.25">
      <c r="A36" s="1">
        <v>24</v>
      </c>
      <c r="B36" s="14">
        <v>140030</v>
      </c>
      <c r="C36" s="11" t="s">
        <v>42</v>
      </c>
      <c r="D36" s="12">
        <f>'сравнение окончат'!N31</f>
        <v>600</v>
      </c>
      <c r="E36" s="12">
        <f>'сравнение окончат'!O31</f>
        <v>0</v>
      </c>
      <c r="F36" s="12">
        <f>'сравнение окончат'!P31</f>
        <v>150</v>
      </c>
      <c r="G36" s="12">
        <f>'сравнение окончат'!Q31</f>
        <v>140</v>
      </c>
      <c r="H36" s="12">
        <f>'сравнение окончат'!R31</f>
        <v>0</v>
      </c>
      <c r="I36" s="12">
        <f>'сравнение окончат'!S31</f>
        <v>0</v>
      </c>
      <c r="J36" s="12">
        <f>'сравнение окончат'!T31</f>
        <v>0</v>
      </c>
      <c r="K36" s="12">
        <f>'сравнение окончат'!U31</f>
        <v>0</v>
      </c>
      <c r="L36" s="12">
        <f>'сравнение окончат'!V31</f>
        <v>0</v>
      </c>
      <c r="M36" s="12">
        <f>'сравнение окончат'!W31</f>
        <v>0</v>
      </c>
      <c r="N36" s="12">
        <f>'сравнение окончат'!X31</f>
        <v>10</v>
      </c>
      <c r="Q36" s="13"/>
    </row>
    <row r="37" spans="1:17" x14ac:dyDescent="0.25">
      <c r="A37" s="1">
        <v>25</v>
      </c>
      <c r="B37" s="14">
        <v>140031</v>
      </c>
      <c r="C37" s="11" t="s">
        <v>43</v>
      </c>
      <c r="D37" s="12">
        <f>'сравнение окончат'!N32</f>
        <v>0</v>
      </c>
      <c r="E37" s="12">
        <f>'сравнение окончат'!O32</f>
        <v>0</v>
      </c>
      <c r="F37" s="12">
        <f>'сравнение окончат'!P32</f>
        <v>0</v>
      </c>
      <c r="G37" s="12">
        <f>'сравнение окончат'!Q32</f>
        <v>0</v>
      </c>
      <c r="H37" s="12">
        <f>'сравнение окончат'!R32</f>
        <v>0</v>
      </c>
      <c r="I37" s="12">
        <f>'сравнение окончат'!S32</f>
        <v>0</v>
      </c>
      <c r="J37" s="12">
        <f>'сравнение окончат'!T32</f>
        <v>0</v>
      </c>
      <c r="K37" s="12">
        <f>'сравнение окончат'!U32</f>
        <v>0</v>
      </c>
      <c r="L37" s="12">
        <f>'сравнение окончат'!V32</f>
        <v>0</v>
      </c>
      <c r="M37" s="12">
        <f>'сравнение окончат'!W32</f>
        <v>0</v>
      </c>
      <c r="N37" s="12">
        <f>'сравнение окончат'!X32</f>
        <v>5</v>
      </c>
      <c r="Q37" s="13"/>
    </row>
    <row r="38" spans="1:17" x14ac:dyDescent="0.25">
      <c r="A38" s="1">
        <v>26</v>
      </c>
      <c r="B38" s="14">
        <v>140032</v>
      </c>
      <c r="C38" s="11" t="s">
        <v>44</v>
      </c>
      <c r="D38" s="12">
        <f>'сравнение окончат'!N33</f>
        <v>197</v>
      </c>
      <c r="E38" s="12">
        <f>'сравнение окончат'!O33</f>
        <v>0</v>
      </c>
      <c r="F38" s="12">
        <f>'сравнение окончат'!P33</f>
        <v>0</v>
      </c>
      <c r="G38" s="12">
        <f>'сравнение окончат'!Q33</f>
        <v>40</v>
      </c>
      <c r="H38" s="12">
        <f>'сравнение окончат'!R33</f>
        <v>0</v>
      </c>
      <c r="I38" s="12">
        <f>'сравнение окончат'!S33</f>
        <v>0</v>
      </c>
      <c r="J38" s="12">
        <f>'сравнение окончат'!T33</f>
        <v>0</v>
      </c>
      <c r="K38" s="12">
        <f>'сравнение окончат'!U33</f>
        <v>0</v>
      </c>
      <c r="L38" s="12">
        <f>'сравнение окончат'!V33</f>
        <v>0</v>
      </c>
      <c r="M38" s="12">
        <f>'сравнение окончат'!W33</f>
        <v>0</v>
      </c>
      <c r="N38" s="12">
        <f>'сравнение окончат'!X33</f>
        <v>10</v>
      </c>
      <c r="Q38" s="13"/>
    </row>
    <row r="39" spans="1:17" x14ac:dyDescent="0.25">
      <c r="A39" s="1">
        <v>27</v>
      </c>
      <c r="B39" s="14">
        <v>140033</v>
      </c>
      <c r="C39" s="11" t="s">
        <v>45</v>
      </c>
      <c r="D39" s="12">
        <f>'сравнение окончат'!N34</f>
        <v>1216</v>
      </c>
      <c r="E39" s="12">
        <f>'сравнение окончат'!O34</f>
        <v>0</v>
      </c>
      <c r="F39" s="12">
        <f>'сравнение окончат'!P34</f>
        <v>1600</v>
      </c>
      <c r="G39" s="12">
        <f>'сравнение окончат'!Q34</f>
        <v>745</v>
      </c>
      <c r="H39" s="12">
        <f>'сравнение окончат'!R34</f>
        <v>0</v>
      </c>
      <c r="I39" s="12">
        <f>'сравнение окончат'!S34</f>
        <v>0</v>
      </c>
      <c r="J39" s="12">
        <f>'сравнение окончат'!T34</f>
        <v>0</v>
      </c>
      <c r="K39" s="12">
        <f>'сравнение окончат'!U34</f>
        <v>0</v>
      </c>
      <c r="L39" s="12">
        <f>'сравнение окончат'!V34</f>
        <v>0</v>
      </c>
      <c r="M39" s="12">
        <f>'сравнение окончат'!W34</f>
        <v>0</v>
      </c>
      <c r="N39" s="12">
        <f>'сравнение окончат'!X34</f>
        <v>15</v>
      </c>
      <c r="Q39" s="13"/>
    </row>
    <row r="40" spans="1:17" x14ac:dyDescent="0.25">
      <c r="A40" s="1">
        <v>28</v>
      </c>
      <c r="B40" s="14">
        <v>140034</v>
      </c>
      <c r="C40" s="11" t="s">
        <v>46</v>
      </c>
      <c r="D40" s="12">
        <f>'сравнение окончат'!N35</f>
        <v>800</v>
      </c>
      <c r="E40" s="12">
        <f>'сравнение окончат'!O35</f>
        <v>0</v>
      </c>
      <c r="F40" s="12">
        <f>'сравнение окончат'!P35</f>
        <v>848</v>
      </c>
      <c r="G40" s="12">
        <f>'сравнение окончат'!Q35</f>
        <v>524</v>
      </c>
      <c r="H40" s="12">
        <f>'сравнение окончат'!R35</f>
        <v>0</v>
      </c>
      <c r="I40" s="12">
        <f>'сравнение окончат'!S35</f>
        <v>0</v>
      </c>
      <c r="J40" s="12">
        <f>'сравнение окончат'!T35</f>
        <v>0</v>
      </c>
      <c r="K40" s="12">
        <f>'сравнение окончат'!U35</f>
        <v>0</v>
      </c>
      <c r="L40" s="12">
        <f>'сравнение окончат'!V35</f>
        <v>0</v>
      </c>
      <c r="M40" s="12">
        <f>'сравнение окончат'!W35</f>
        <v>20</v>
      </c>
      <c r="N40" s="12">
        <f>'сравнение окончат'!X35</f>
        <v>5</v>
      </c>
      <c r="Q40" s="13"/>
    </row>
    <row r="41" spans="1:17" x14ac:dyDescent="0.25">
      <c r="A41" s="1">
        <v>29</v>
      </c>
      <c r="B41" s="14">
        <v>140035</v>
      </c>
      <c r="C41" s="11" t="s">
        <v>47</v>
      </c>
      <c r="D41" s="12">
        <f>'сравнение окончат'!N36</f>
        <v>300</v>
      </c>
      <c r="E41" s="12">
        <f>'сравнение окончат'!O36</f>
        <v>0</v>
      </c>
      <c r="F41" s="12">
        <f>'сравнение окончат'!P36</f>
        <v>100</v>
      </c>
      <c r="G41" s="12">
        <f>'сравнение окончат'!Q36</f>
        <v>195</v>
      </c>
      <c r="H41" s="12">
        <f>'сравнение окончат'!R36</f>
        <v>0</v>
      </c>
      <c r="I41" s="12">
        <f>'сравнение окончат'!S36</f>
        <v>0</v>
      </c>
      <c r="J41" s="12">
        <f>'сравнение окончат'!T36</f>
        <v>0</v>
      </c>
      <c r="K41" s="12">
        <f>'сравнение окончат'!U36</f>
        <v>0</v>
      </c>
      <c r="L41" s="12">
        <f>'сравнение окончат'!V36</f>
        <v>0</v>
      </c>
      <c r="M41" s="12">
        <f>'сравнение окончат'!W36</f>
        <v>0</v>
      </c>
      <c r="N41" s="12">
        <f>'сравнение окончат'!X36</f>
        <v>0</v>
      </c>
      <c r="Q41" s="13"/>
    </row>
    <row r="42" spans="1:17" x14ac:dyDescent="0.25">
      <c r="A42" s="1">
        <v>30</v>
      </c>
      <c r="B42" s="14">
        <v>140036</v>
      </c>
      <c r="C42" s="11" t="s">
        <v>48</v>
      </c>
      <c r="D42" s="12">
        <f>'сравнение окончат'!N37</f>
        <v>600</v>
      </c>
      <c r="E42" s="12">
        <f>'сравнение окончат'!O37</f>
        <v>0</v>
      </c>
      <c r="F42" s="12">
        <f>'сравнение окончат'!P37</f>
        <v>0</v>
      </c>
      <c r="G42" s="12">
        <f>'сравнение окончат'!Q37</f>
        <v>80</v>
      </c>
      <c r="H42" s="12">
        <f>'сравнение окончат'!R37</f>
        <v>0</v>
      </c>
      <c r="I42" s="12">
        <f>'сравнение окончат'!S37</f>
        <v>0</v>
      </c>
      <c r="J42" s="12">
        <f>'сравнение окончат'!T37</f>
        <v>0</v>
      </c>
      <c r="K42" s="12">
        <f>'сравнение окончат'!U37</f>
        <v>0</v>
      </c>
      <c r="L42" s="12">
        <f>'сравнение окончат'!V37</f>
        <v>0</v>
      </c>
      <c r="M42" s="12">
        <f>'сравнение окончат'!W37</f>
        <v>0</v>
      </c>
      <c r="N42" s="12">
        <f>'сравнение окончат'!X37</f>
        <v>20</v>
      </c>
      <c r="Q42" s="13"/>
    </row>
    <row r="43" spans="1:17" x14ac:dyDescent="0.25">
      <c r="A43" s="1">
        <v>31</v>
      </c>
      <c r="B43" s="14">
        <v>140037</v>
      </c>
      <c r="C43" s="11" t="s">
        <v>49</v>
      </c>
      <c r="D43" s="12">
        <f>'сравнение окончат'!N38</f>
        <v>250</v>
      </c>
      <c r="E43" s="12">
        <f>'сравнение окончат'!O38</f>
        <v>0</v>
      </c>
      <c r="F43" s="12">
        <f>'сравнение окончат'!P38</f>
        <v>0</v>
      </c>
      <c r="G43" s="12">
        <f>'сравнение окончат'!Q38</f>
        <v>200</v>
      </c>
      <c r="H43" s="12">
        <f>'сравнение окончат'!R38</f>
        <v>0</v>
      </c>
      <c r="I43" s="12">
        <f>'сравнение окончат'!S38</f>
        <v>0</v>
      </c>
      <c r="J43" s="12">
        <f>'сравнение окончат'!T38</f>
        <v>0</v>
      </c>
      <c r="K43" s="12">
        <f>'сравнение окончат'!U38</f>
        <v>0</v>
      </c>
      <c r="L43" s="12">
        <f>'сравнение окончат'!V38</f>
        <v>0</v>
      </c>
      <c r="M43" s="12">
        <f>'сравнение окончат'!W38</f>
        <v>0</v>
      </c>
      <c r="N43" s="12">
        <f>'сравнение окончат'!X38</f>
        <v>2</v>
      </c>
      <c r="Q43" s="13"/>
    </row>
    <row r="44" spans="1:17" ht="15.75" customHeight="1" x14ac:dyDescent="0.25">
      <c r="A44" s="1">
        <v>32</v>
      </c>
      <c r="B44" s="14">
        <v>140038</v>
      </c>
      <c r="C44" s="11" t="s">
        <v>50</v>
      </c>
      <c r="D44" s="12">
        <f>'сравнение окончат'!N39</f>
        <v>0</v>
      </c>
      <c r="E44" s="12">
        <f>'сравнение окончат'!O39</f>
        <v>0</v>
      </c>
      <c r="F44" s="12">
        <f>'сравнение окончат'!P39</f>
        <v>354</v>
      </c>
      <c r="G44" s="12">
        <f>'сравнение окончат'!Q39</f>
        <v>0</v>
      </c>
      <c r="H44" s="12">
        <f>'сравнение окончат'!R39</f>
        <v>0</v>
      </c>
      <c r="I44" s="12">
        <f>'сравнение окончат'!S39</f>
        <v>0</v>
      </c>
      <c r="J44" s="12">
        <f>'сравнение окончат'!T39</f>
        <v>0</v>
      </c>
      <c r="K44" s="12">
        <f>'сравнение окончат'!U39</f>
        <v>0</v>
      </c>
      <c r="L44" s="12">
        <f>'сравнение окончат'!V39</f>
        <v>0</v>
      </c>
      <c r="M44" s="12">
        <f>'сравнение окончат'!W39</f>
        <v>0</v>
      </c>
      <c r="N44" s="12">
        <f>'сравнение окончат'!X39</f>
        <v>0</v>
      </c>
      <c r="Q44" s="13"/>
    </row>
    <row r="45" spans="1:17" x14ac:dyDescent="0.25">
      <c r="A45" s="1">
        <v>33</v>
      </c>
      <c r="B45" s="14">
        <v>140039</v>
      </c>
      <c r="C45" s="11" t="s">
        <v>51</v>
      </c>
      <c r="D45" s="12">
        <f>'сравнение окончат'!N40</f>
        <v>1502</v>
      </c>
      <c r="E45" s="12">
        <f>'сравнение окончат'!O40</f>
        <v>0</v>
      </c>
      <c r="F45" s="12">
        <f>'сравнение окончат'!P40</f>
        <v>1929</v>
      </c>
      <c r="G45" s="12">
        <f>'сравнение окончат'!Q40</f>
        <v>883</v>
      </c>
      <c r="H45" s="12">
        <f>'сравнение окончат'!R40</f>
        <v>0</v>
      </c>
      <c r="I45" s="12">
        <f>'сравнение окончат'!S40</f>
        <v>0</v>
      </c>
      <c r="J45" s="12">
        <f>'сравнение окончат'!T40</f>
        <v>0</v>
      </c>
      <c r="K45" s="12">
        <f>'сравнение окончат'!U40</f>
        <v>0</v>
      </c>
      <c r="L45" s="12">
        <f>'сравнение окончат'!V40</f>
        <v>0</v>
      </c>
      <c r="M45" s="12">
        <f>'сравнение окончат'!W40</f>
        <v>0</v>
      </c>
      <c r="N45" s="12">
        <f>'сравнение окончат'!X40</f>
        <v>15</v>
      </c>
      <c r="Q45" s="13"/>
    </row>
    <row r="46" spans="1:17" s="15" customFormat="1" x14ac:dyDescent="0.25">
      <c r="A46" s="1">
        <v>34</v>
      </c>
      <c r="B46" s="14">
        <v>140042</v>
      </c>
      <c r="C46" s="11" t="s">
        <v>52</v>
      </c>
      <c r="D46" s="12">
        <f>'сравнение окончат'!N41</f>
        <v>1038</v>
      </c>
      <c r="E46" s="12">
        <f>'сравнение окончат'!O41</f>
        <v>1481</v>
      </c>
      <c r="F46" s="12">
        <f>'сравнение окончат'!P41</f>
        <v>2170</v>
      </c>
      <c r="G46" s="12">
        <f>'сравнение окончат'!Q41</f>
        <v>399</v>
      </c>
      <c r="H46" s="12">
        <f>'сравнение окончат'!R41</f>
        <v>0</v>
      </c>
      <c r="I46" s="12">
        <f>'сравнение окончат'!S41</f>
        <v>0</v>
      </c>
      <c r="J46" s="12">
        <f>'сравнение окончат'!T41</f>
        <v>0</v>
      </c>
      <c r="K46" s="12">
        <f>'сравнение окончат'!U41</f>
        <v>0</v>
      </c>
      <c r="L46" s="12">
        <f>'сравнение окончат'!V41</f>
        <v>0</v>
      </c>
      <c r="M46" s="12">
        <f>'сравнение окончат'!W41</f>
        <v>0</v>
      </c>
      <c r="N46" s="12">
        <f>'сравнение окончат'!X41</f>
        <v>5</v>
      </c>
      <c r="Q46" s="13"/>
    </row>
    <row r="47" spans="1:17" s="15" customFormat="1" ht="30" x14ac:dyDescent="0.25">
      <c r="A47" s="1">
        <v>35</v>
      </c>
      <c r="B47" s="14">
        <v>140043</v>
      </c>
      <c r="C47" s="11" t="s">
        <v>53</v>
      </c>
      <c r="D47" s="12">
        <f>'сравнение окончат'!N42</f>
        <v>0</v>
      </c>
      <c r="E47" s="12">
        <f>'сравнение окончат'!O42</f>
        <v>0</v>
      </c>
      <c r="F47" s="12">
        <f>'сравнение окончат'!P42</f>
        <v>0</v>
      </c>
      <c r="G47" s="12">
        <f>'сравнение окончат'!Q42</f>
        <v>0</v>
      </c>
      <c r="H47" s="12">
        <f>'сравнение окончат'!R42</f>
        <v>0</v>
      </c>
      <c r="I47" s="12">
        <f>'сравнение окончат'!S42</f>
        <v>0</v>
      </c>
      <c r="J47" s="12">
        <f>'сравнение окончат'!T42</f>
        <v>0</v>
      </c>
      <c r="K47" s="12">
        <f>'сравнение окончат'!U42</f>
        <v>0</v>
      </c>
      <c r="L47" s="12">
        <f>'сравнение окончат'!V42</f>
        <v>0</v>
      </c>
      <c r="M47" s="12">
        <f>'сравнение окончат'!W42</f>
        <v>0</v>
      </c>
      <c r="N47" s="12">
        <f>'сравнение окончат'!X42</f>
        <v>0</v>
      </c>
      <c r="Q47" s="13"/>
    </row>
    <row r="48" spans="1:17" x14ac:dyDescent="0.25">
      <c r="A48" s="8"/>
      <c r="B48" s="16"/>
      <c r="C48" s="17" t="s">
        <v>54</v>
      </c>
      <c r="D48" s="35">
        <f>'сравнение окончат'!N43</f>
        <v>21281</v>
      </c>
      <c r="E48" s="35">
        <f>'сравнение окончат'!O43</f>
        <v>3254</v>
      </c>
      <c r="F48" s="35">
        <f>'сравнение окончат'!P43</f>
        <v>31709</v>
      </c>
      <c r="G48" s="35">
        <f>'сравнение окончат'!Q43</f>
        <v>12764</v>
      </c>
      <c r="H48" s="35">
        <f>'сравнение окончат'!R43</f>
        <v>0</v>
      </c>
      <c r="I48" s="35">
        <f>'сравнение окончат'!S43</f>
        <v>1400</v>
      </c>
      <c r="J48" s="35">
        <f>'сравнение окончат'!T43</f>
        <v>0</v>
      </c>
      <c r="K48" s="35">
        <f>'сравнение окончат'!U43</f>
        <v>0</v>
      </c>
      <c r="L48" s="35">
        <f>'сравнение окончат'!V43</f>
        <v>0</v>
      </c>
      <c r="M48" s="35">
        <f>'сравнение окончат'!W43</f>
        <v>295</v>
      </c>
      <c r="N48" s="35">
        <f>'сравнение окончат'!X43</f>
        <v>330</v>
      </c>
      <c r="Q48" s="13"/>
    </row>
    <row r="49" spans="1:17" x14ac:dyDescent="0.25">
      <c r="A49" s="8"/>
      <c r="B49" s="16"/>
      <c r="C49" s="17" t="s">
        <v>55</v>
      </c>
      <c r="D49" s="35">
        <f>'сравнение окончат'!N44</f>
        <v>17863</v>
      </c>
      <c r="E49" s="35">
        <f>'сравнение окончат'!O44</f>
        <v>6955</v>
      </c>
      <c r="F49" s="35">
        <f>'сравнение окончат'!P44</f>
        <v>34055</v>
      </c>
      <c r="G49" s="35">
        <f>'сравнение окончат'!Q44</f>
        <v>10521</v>
      </c>
      <c r="H49" s="35">
        <f>'сравнение окончат'!R44</f>
        <v>0</v>
      </c>
      <c r="I49" s="35">
        <f>'сравнение окончат'!S44</f>
        <v>0</v>
      </c>
      <c r="J49" s="35">
        <f>'сравнение окончат'!T44</f>
        <v>0</v>
      </c>
      <c r="K49" s="35">
        <f>'сравнение окончат'!U44</f>
        <v>0</v>
      </c>
      <c r="L49" s="35">
        <f>'сравнение окончат'!V44</f>
        <v>0</v>
      </c>
      <c r="M49" s="35">
        <f>'сравнение окончат'!W44</f>
        <v>337</v>
      </c>
      <c r="N49" s="35">
        <f>'сравнение окончат'!X44</f>
        <v>100</v>
      </c>
      <c r="Q49" s="13"/>
    </row>
    <row r="50" spans="1:17" x14ac:dyDescent="0.25">
      <c r="A50" s="1">
        <v>36</v>
      </c>
      <c r="B50" s="14">
        <v>140059</v>
      </c>
      <c r="C50" s="11" t="s">
        <v>56</v>
      </c>
      <c r="D50" s="12">
        <f>'сравнение окончат'!N45</f>
        <v>2757</v>
      </c>
      <c r="E50" s="12">
        <f>'сравнение окончат'!O45</f>
        <v>1394</v>
      </c>
      <c r="F50" s="12">
        <f>'сравнение окончат'!P45</f>
        <v>2107</v>
      </c>
      <c r="G50" s="12">
        <f>'сравнение окончат'!Q45</f>
        <v>1842</v>
      </c>
      <c r="H50" s="12">
        <f>'сравнение окончат'!R45</f>
        <v>0</v>
      </c>
      <c r="I50" s="12">
        <f>'сравнение окончат'!S45</f>
        <v>0</v>
      </c>
      <c r="J50" s="12">
        <f>'сравнение окончат'!T45</f>
        <v>0</v>
      </c>
      <c r="K50" s="12">
        <f>'сравнение окончат'!U45</f>
        <v>0</v>
      </c>
      <c r="L50" s="12">
        <f>'сравнение окончат'!V45</f>
        <v>0</v>
      </c>
      <c r="M50" s="12">
        <f>'сравнение окончат'!W45</f>
        <v>80</v>
      </c>
      <c r="N50" s="12">
        <f>'сравнение окончат'!X45</f>
        <v>0</v>
      </c>
      <c r="Q50" s="13"/>
    </row>
    <row r="51" spans="1:17" x14ac:dyDescent="0.25">
      <c r="A51" s="1">
        <v>37</v>
      </c>
      <c r="B51" s="14">
        <v>140060</v>
      </c>
      <c r="C51" s="11" t="s">
        <v>57</v>
      </c>
      <c r="D51" s="12">
        <f>'сравнение окончат'!N46</f>
        <v>6380</v>
      </c>
      <c r="E51" s="12">
        <f>'сравнение окончат'!O46</f>
        <v>2433</v>
      </c>
      <c r="F51" s="12">
        <f>'сравнение окончат'!P46</f>
        <v>6808</v>
      </c>
      <c r="G51" s="12">
        <f>'сравнение окончат'!Q46</f>
        <v>2608</v>
      </c>
      <c r="H51" s="12">
        <f>'сравнение окончат'!R46</f>
        <v>0</v>
      </c>
      <c r="I51" s="12">
        <f>'сравнение окончат'!S46</f>
        <v>0</v>
      </c>
      <c r="J51" s="12">
        <f>'сравнение окончат'!T46</f>
        <v>0</v>
      </c>
      <c r="K51" s="12">
        <f>'сравнение окончат'!U46</f>
        <v>0</v>
      </c>
      <c r="L51" s="12">
        <f>'сравнение окончат'!V46</f>
        <v>0</v>
      </c>
      <c r="M51" s="12">
        <f>'сравнение окончат'!W46</f>
        <v>97</v>
      </c>
      <c r="N51" s="12">
        <f>'сравнение окончат'!X46</f>
        <v>0</v>
      </c>
      <c r="Q51" s="13"/>
    </row>
    <row r="52" spans="1:17" x14ac:dyDescent="0.25">
      <c r="A52" s="1">
        <v>38</v>
      </c>
      <c r="B52" s="14">
        <v>140064</v>
      </c>
      <c r="C52" s="11" t="s">
        <v>58</v>
      </c>
      <c r="D52" s="12">
        <f>'сравнение окончат'!N47</f>
        <v>0</v>
      </c>
      <c r="E52" s="12">
        <f>'сравнение окончат'!O47</f>
        <v>0</v>
      </c>
      <c r="F52" s="12">
        <f>'сравнение окончат'!P47</f>
        <v>0</v>
      </c>
      <c r="G52" s="12">
        <f>'сравнение окончат'!Q47</f>
        <v>0</v>
      </c>
      <c r="H52" s="12">
        <f>'сравнение окончат'!R47</f>
        <v>0</v>
      </c>
      <c r="I52" s="12">
        <f>'сравнение окончат'!S47</f>
        <v>0</v>
      </c>
      <c r="J52" s="12">
        <f>'сравнение окончат'!T47</f>
        <v>0</v>
      </c>
      <c r="K52" s="12">
        <f>'сравнение окончат'!U47</f>
        <v>0</v>
      </c>
      <c r="L52" s="12">
        <f>'сравнение окончат'!V47</f>
        <v>0</v>
      </c>
      <c r="M52" s="12">
        <f>'сравнение окончат'!W47</f>
        <v>0</v>
      </c>
      <c r="N52" s="12">
        <f>'сравнение окончат'!X47</f>
        <v>0</v>
      </c>
      <c r="Q52" s="13"/>
    </row>
    <row r="53" spans="1:17" x14ac:dyDescent="0.25">
      <c r="A53" s="1">
        <v>39</v>
      </c>
      <c r="B53" s="14">
        <v>140065</v>
      </c>
      <c r="C53" s="11" t="s">
        <v>59</v>
      </c>
      <c r="D53" s="12">
        <f>'сравнение окончат'!N48</f>
        <v>0</v>
      </c>
      <c r="E53" s="12">
        <f>'сравнение окончат'!O48</f>
        <v>0</v>
      </c>
      <c r="F53" s="12">
        <f>'сравнение окончат'!P48</f>
        <v>0</v>
      </c>
      <c r="G53" s="12">
        <f>'сравнение окончат'!Q48</f>
        <v>0</v>
      </c>
      <c r="H53" s="12">
        <f>'сравнение окончат'!R48</f>
        <v>0</v>
      </c>
      <c r="I53" s="12">
        <f>'сравнение окончат'!S48</f>
        <v>0</v>
      </c>
      <c r="J53" s="12">
        <f>'сравнение окончат'!T48</f>
        <v>0</v>
      </c>
      <c r="K53" s="12">
        <f>'сравнение окончат'!U48</f>
        <v>0</v>
      </c>
      <c r="L53" s="12">
        <f>'сравнение окончат'!V48</f>
        <v>0</v>
      </c>
      <c r="M53" s="12">
        <f>'сравнение окончат'!W48</f>
        <v>0</v>
      </c>
      <c r="N53" s="12">
        <f>'сравнение окончат'!X48</f>
        <v>0</v>
      </c>
      <c r="Q53" s="13"/>
    </row>
    <row r="54" spans="1:17" x14ac:dyDescent="0.25">
      <c r="A54" s="1">
        <v>40</v>
      </c>
      <c r="B54" s="14">
        <v>140056</v>
      </c>
      <c r="C54" s="11" t="s">
        <v>60</v>
      </c>
      <c r="D54" s="12">
        <f>'сравнение окончат'!N49</f>
        <v>3670</v>
      </c>
      <c r="E54" s="12">
        <f>'сравнение окончат'!O49</f>
        <v>0</v>
      </c>
      <c r="F54" s="12">
        <f>'сравнение окончат'!P49</f>
        <v>8042</v>
      </c>
      <c r="G54" s="12">
        <f>'сравнение окончат'!Q49</f>
        <v>2973</v>
      </c>
      <c r="H54" s="12">
        <f>'сравнение окончат'!R49</f>
        <v>0</v>
      </c>
      <c r="I54" s="12">
        <f>'сравнение окончат'!S49</f>
        <v>0</v>
      </c>
      <c r="J54" s="12">
        <f>'сравнение окончат'!T49</f>
        <v>0</v>
      </c>
      <c r="K54" s="12">
        <f>'сравнение окончат'!U49</f>
        <v>0</v>
      </c>
      <c r="L54" s="12">
        <f>'сравнение окончат'!V49</f>
        <v>0</v>
      </c>
      <c r="M54" s="12">
        <f>'сравнение окончат'!W49</f>
        <v>60</v>
      </c>
      <c r="N54" s="12">
        <f>'сравнение окончат'!X49</f>
        <v>0</v>
      </c>
      <c r="Q54" s="13"/>
    </row>
    <row r="55" spans="1:17" s="15" customFormat="1" x14ac:dyDescent="0.25">
      <c r="A55" s="1">
        <v>41</v>
      </c>
      <c r="B55" s="14">
        <v>140081</v>
      </c>
      <c r="C55" s="11" t="s">
        <v>61</v>
      </c>
      <c r="D55" s="12">
        <f>'сравнение окончат'!N50</f>
        <v>5056</v>
      </c>
      <c r="E55" s="12">
        <f>'сравнение окончат'!O50</f>
        <v>3128</v>
      </c>
      <c r="F55" s="12">
        <f>'сравнение окончат'!P50</f>
        <v>17098</v>
      </c>
      <c r="G55" s="12">
        <f>'сравнение окончат'!Q50</f>
        <v>3098</v>
      </c>
      <c r="H55" s="12">
        <f>'сравнение окончат'!R50</f>
        <v>0</v>
      </c>
      <c r="I55" s="12">
        <f>'сравнение окончат'!S50</f>
        <v>0</v>
      </c>
      <c r="J55" s="12">
        <f>'сравнение окончат'!T50</f>
        <v>0</v>
      </c>
      <c r="K55" s="12">
        <f>'сравнение окончат'!U50</f>
        <v>0</v>
      </c>
      <c r="L55" s="12">
        <f>'сравнение окончат'!V50</f>
        <v>0</v>
      </c>
      <c r="M55" s="12">
        <f>'сравнение окончат'!W50</f>
        <v>100</v>
      </c>
      <c r="N55" s="12">
        <f>'сравнение окончат'!X50</f>
        <v>100</v>
      </c>
      <c r="Q55" s="13"/>
    </row>
    <row r="56" spans="1:17" x14ac:dyDescent="0.25">
      <c r="A56" s="1">
        <v>42</v>
      </c>
      <c r="B56" s="14">
        <v>140079</v>
      </c>
      <c r="C56" s="11" t="s">
        <v>62</v>
      </c>
      <c r="D56" s="12">
        <f>'сравнение окончат'!N51</f>
        <v>0</v>
      </c>
      <c r="E56" s="12">
        <f>'сравнение окончат'!O51</f>
        <v>0</v>
      </c>
      <c r="F56" s="12">
        <f>'сравнение окончат'!P51</f>
        <v>0</v>
      </c>
      <c r="G56" s="12">
        <f>'сравнение окончат'!Q51</f>
        <v>0</v>
      </c>
      <c r="H56" s="12">
        <f>'сравнение окончат'!R51</f>
        <v>0</v>
      </c>
      <c r="I56" s="12">
        <f>'сравнение окончат'!S51</f>
        <v>0</v>
      </c>
      <c r="J56" s="12">
        <f>'сравнение окончат'!T51</f>
        <v>0</v>
      </c>
      <c r="K56" s="12">
        <f>'сравнение окончат'!U51</f>
        <v>0</v>
      </c>
      <c r="L56" s="12">
        <f>'сравнение окончат'!V51</f>
        <v>0</v>
      </c>
      <c r="M56" s="12">
        <f>'сравнение окончат'!W51</f>
        <v>0</v>
      </c>
      <c r="N56" s="12">
        <f>'сравнение окончат'!X51</f>
        <v>0</v>
      </c>
      <c r="Q56" s="13"/>
    </row>
    <row r="57" spans="1:17" x14ac:dyDescent="0.25">
      <c r="A57" s="8"/>
      <c r="B57" s="16"/>
      <c r="C57" s="17" t="s">
        <v>63</v>
      </c>
      <c r="D57" s="35">
        <f>'сравнение окончат'!N52</f>
        <v>38850</v>
      </c>
      <c r="E57" s="35">
        <f>'сравнение окончат'!O52</f>
        <v>9262</v>
      </c>
      <c r="F57" s="35">
        <f>'сравнение окончат'!P52</f>
        <v>28278</v>
      </c>
      <c r="G57" s="35">
        <f>'сравнение окончат'!Q52</f>
        <v>15379</v>
      </c>
      <c r="H57" s="35">
        <f>'сравнение окончат'!R52</f>
        <v>1600</v>
      </c>
      <c r="I57" s="35">
        <f>'сравнение окончат'!S52</f>
        <v>7600</v>
      </c>
      <c r="J57" s="35">
        <f>'сравнение окончат'!T52</f>
        <v>0</v>
      </c>
      <c r="K57" s="35">
        <f>'сравнение окончат'!U52</f>
        <v>3452</v>
      </c>
      <c r="L57" s="35">
        <v>595</v>
      </c>
      <c r="M57" s="35">
        <f>'сравнение окончат'!W52</f>
        <v>510</v>
      </c>
      <c r="N57" s="35">
        <f>'сравнение окончат'!X52</f>
        <v>142</v>
      </c>
      <c r="Q57" s="13"/>
    </row>
    <row r="58" spans="1:17" x14ac:dyDescent="0.25">
      <c r="A58" s="1">
        <v>43</v>
      </c>
      <c r="B58" s="14">
        <v>140044</v>
      </c>
      <c r="C58" s="11" t="s">
        <v>64</v>
      </c>
      <c r="D58" s="12">
        <f>'сравнение окончат'!N53</f>
        <v>2600</v>
      </c>
      <c r="E58" s="12">
        <f>'сравнение окончат'!O53</f>
        <v>3100</v>
      </c>
      <c r="F58" s="12">
        <f>'сравнение окончат'!P53</f>
        <v>16000</v>
      </c>
      <c r="G58" s="12">
        <f>'сравнение окончат'!Q53</f>
        <v>8000</v>
      </c>
      <c r="H58" s="12">
        <f>'сравнение окончат'!R53</f>
        <v>280</v>
      </c>
      <c r="I58" s="12">
        <f>'сравнение окончат'!S53</f>
        <v>2200</v>
      </c>
      <c r="J58" s="12">
        <f>'сравнение окончат'!T53</f>
        <v>0</v>
      </c>
      <c r="K58" s="12">
        <f>'сравнение окончат'!U53</f>
        <v>3452</v>
      </c>
      <c r="L58" s="12">
        <v>595</v>
      </c>
      <c r="M58" s="12">
        <f>'сравнение окончат'!W53</f>
        <v>0</v>
      </c>
      <c r="N58" s="12">
        <f>'сравнение окончат'!X53</f>
        <v>0</v>
      </c>
      <c r="Q58" s="13"/>
    </row>
    <row r="59" spans="1:17" x14ac:dyDescent="0.25">
      <c r="A59" s="1">
        <v>44</v>
      </c>
      <c r="B59" s="14">
        <v>140045</v>
      </c>
      <c r="C59" s="11" t="s">
        <v>65</v>
      </c>
      <c r="D59" s="12">
        <f>'сравнение окончат'!N54</f>
        <v>7264</v>
      </c>
      <c r="E59" s="12">
        <f>'сравнение окончат'!O54</f>
        <v>576</v>
      </c>
      <c r="F59" s="12">
        <f>'сравнение окончат'!P54</f>
        <v>200</v>
      </c>
      <c r="G59" s="12">
        <f>'сравнение окончат'!Q54</f>
        <v>532</v>
      </c>
      <c r="H59" s="12">
        <f>'сравнение окончат'!R54</f>
        <v>0</v>
      </c>
      <c r="I59" s="12">
        <f>'сравнение окончат'!S54</f>
        <v>0</v>
      </c>
      <c r="J59" s="12">
        <f>'сравнение окончат'!T54</f>
        <v>0</v>
      </c>
      <c r="K59" s="12">
        <f>'сравнение окончат'!U54</f>
        <v>0</v>
      </c>
      <c r="L59" s="12">
        <f>'сравнение окончат'!V54</f>
        <v>0</v>
      </c>
      <c r="M59" s="12">
        <f>'сравнение окончат'!W54</f>
        <v>0</v>
      </c>
      <c r="N59" s="12">
        <f>'сравнение окончат'!X54</f>
        <v>0</v>
      </c>
      <c r="Q59" s="13"/>
    </row>
    <row r="60" spans="1:17" x14ac:dyDescent="0.25">
      <c r="A60" s="1">
        <v>45</v>
      </c>
      <c r="B60" s="14">
        <v>140046</v>
      </c>
      <c r="C60" s="11" t="s">
        <v>66</v>
      </c>
      <c r="D60" s="12">
        <f>'сравнение окончат'!N55</f>
        <v>2176</v>
      </c>
      <c r="E60" s="12">
        <f>'сравнение окончат'!O55</f>
        <v>0</v>
      </c>
      <c r="F60" s="12">
        <f>'сравнение окончат'!P55</f>
        <v>4900</v>
      </c>
      <c r="G60" s="12">
        <f>'сравнение окончат'!Q55</f>
        <v>823</v>
      </c>
      <c r="H60" s="12">
        <f>'сравнение окончат'!R55</f>
        <v>0</v>
      </c>
      <c r="I60" s="12">
        <f>'сравнение окончат'!S55</f>
        <v>0</v>
      </c>
      <c r="J60" s="12">
        <f>'сравнение окончат'!T55</f>
        <v>0</v>
      </c>
      <c r="K60" s="12">
        <f>'сравнение окончат'!U55</f>
        <v>0</v>
      </c>
      <c r="L60" s="12">
        <f>'сравнение окончат'!V55</f>
        <v>0</v>
      </c>
      <c r="M60" s="12">
        <f>'сравнение окончат'!W55</f>
        <v>10</v>
      </c>
      <c r="N60" s="12">
        <f>'сравнение окончат'!X55</f>
        <v>0</v>
      </c>
      <c r="Q60" s="13"/>
    </row>
    <row r="61" spans="1:17" x14ac:dyDescent="0.25">
      <c r="A61" s="1">
        <v>46</v>
      </c>
      <c r="B61" s="14">
        <v>140058</v>
      </c>
      <c r="C61" s="11" t="s">
        <v>67</v>
      </c>
      <c r="D61" s="12">
        <f>'сравнение окончат'!N56</f>
        <v>0</v>
      </c>
      <c r="E61" s="12">
        <f>'сравнение окончат'!O56</f>
        <v>0</v>
      </c>
      <c r="F61" s="12">
        <f>'сравнение окончат'!P56</f>
        <v>78</v>
      </c>
      <c r="G61" s="12">
        <f>'сравнение окончат'!Q56</f>
        <v>0</v>
      </c>
      <c r="H61" s="12">
        <f>'сравнение окончат'!R56</f>
        <v>0</v>
      </c>
      <c r="I61" s="12">
        <f>'сравнение окончат'!S56</f>
        <v>0</v>
      </c>
      <c r="J61" s="12">
        <f>'сравнение окончат'!T56</f>
        <v>0</v>
      </c>
      <c r="K61" s="12">
        <f>'сравнение окончат'!U56</f>
        <v>0</v>
      </c>
      <c r="L61" s="12">
        <f>'сравнение окончат'!V56</f>
        <v>0</v>
      </c>
      <c r="M61" s="12">
        <f>'сравнение окончат'!W56</f>
        <v>245</v>
      </c>
      <c r="N61" s="12">
        <f>'сравнение окончат'!X56</f>
        <v>0</v>
      </c>
      <c r="Q61" s="13"/>
    </row>
    <row r="62" spans="1:17" x14ac:dyDescent="0.25">
      <c r="A62" s="1">
        <v>47</v>
      </c>
      <c r="B62" s="14">
        <v>140048</v>
      </c>
      <c r="C62" s="11" t="s">
        <v>68</v>
      </c>
      <c r="D62" s="12">
        <f>'сравнение окончат'!N57</f>
        <v>0</v>
      </c>
      <c r="E62" s="12">
        <f>'сравнение окончат'!O57</f>
        <v>0</v>
      </c>
      <c r="F62" s="12">
        <f>'сравнение окончат'!P57</f>
        <v>0</v>
      </c>
      <c r="G62" s="12">
        <f>'сравнение окончат'!Q57</f>
        <v>0</v>
      </c>
      <c r="H62" s="12">
        <f>'сравнение окончат'!R57</f>
        <v>0</v>
      </c>
      <c r="I62" s="12">
        <f>'сравнение окончат'!S57</f>
        <v>0</v>
      </c>
      <c r="J62" s="12">
        <f>'сравнение окончат'!T57</f>
        <v>0</v>
      </c>
      <c r="K62" s="12">
        <f>'сравнение окончат'!U57</f>
        <v>0</v>
      </c>
      <c r="L62" s="12">
        <f>'сравнение окончат'!V57</f>
        <v>0</v>
      </c>
      <c r="M62" s="12">
        <f>'сравнение окончат'!W57</f>
        <v>0</v>
      </c>
      <c r="N62" s="12">
        <f>'сравнение окончат'!X57</f>
        <v>0</v>
      </c>
      <c r="Q62" s="13"/>
    </row>
    <row r="63" spans="1:17" x14ac:dyDescent="0.25">
      <c r="A63" s="1">
        <v>48</v>
      </c>
      <c r="B63" s="14">
        <v>140047</v>
      </c>
      <c r="C63" s="11" t="s">
        <v>69</v>
      </c>
      <c r="D63" s="12">
        <f>'сравнение окончат'!N58</f>
        <v>0</v>
      </c>
      <c r="E63" s="12">
        <f>'сравнение окончат'!O58</f>
        <v>0</v>
      </c>
      <c r="F63" s="12">
        <f>'сравнение окончат'!P58</f>
        <v>0</v>
      </c>
      <c r="G63" s="12">
        <f>'сравнение окончат'!Q58</f>
        <v>0</v>
      </c>
      <c r="H63" s="12">
        <f>'сравнение окончат'!R58</f>
        <v>0</v>
      </c>
      <c r="I63" s="12">
        <f>'сравнение окончат'!S58</f>
        <v>0</v>
      </c>
      <c r="J63" s="12">
        <f>'сравнение окончат'!T58</f>
        <v>0</v>
      </c>
      <c r="K63" s="12">
        <f>'сравнение окончат'!U58</f>
        <v>0</v>
      </c>
      <c r="L63" s="12">
        <f>'сравнение окончат'!V58</f>
        <v>0</v>
      </c>
      <c r="M63" s="12">
        <f>'сравнение окончат'!W58</f>
        <v>0</v>
      </c>
      <c r="N63" s="12">
        <f>'сравнение окончат'!X58</f>
        <v>0</v>
      </c>
      <c r="Q63" s="13"/>
    </row>
    <row r="64" spans="1:17" x14ac:dyDescent="0.25">
      <c r="A64" s="1">
        <v>49</v>
      </c>
      <c r="B64" s="14">
        <v>140050</v>
      </c>
      <c r="C64" s="11" t="s">
        <v>70</v>
      </c>
      <c r="D64" s="12">
        <f>'сравнение окончат'!N59</f>
        <v>25000</v>
      </c>
      <c r="E64" s="12">
        <f>'сравнение окончат'!O59</f>
        <v>5586</v>
      </c>
      <c r="F64" s="12">
        <f>'сравнение окончат'!P59</f>
        <v>5200</v>
      </c>
      <c r="G64" s="12">
        <f>'сравнение окончат'!Q59</f>
        <v>6024</v>
      </c>
      <c r="H64" s="12">
        <f>'сравнение окончат'!R59</f>
        <v>1320</v>
      </c>
      <c r="I64" s="12">
        <f>'сравнение окончат'!S59</f>
        <v>5400</v>
      </c>
      <c r="J64" s="12">
        <f>'сравнение окончат'!T59</f>
        <v>0</v>
      </c>
      <c r="K64" s="12">
        <f>'сравнение окончат'!U59</f>
        <v>0</v>
      </c>
      <c r="L64" s="12">
        <f>'сравнение окончат'!V59</f>
        <v>0</v>
      </c>
      <c r="M64" s="12">
        <f>'сравнение окончат'!W59</f>
        <v>0</v>
      </c>
      <c r="N64" s="12">
        <f>'сравнение окончат'!X59</f>
        <v>0</v>
      </c>
      <c r="Q64" s="13"/>
    </row>
    <row r="65" spans="1:17" ht="31.5" customHeight="1" x14ac:dyDescent="0.25">
      <c r="A65" s="1">
        <v>50</v>
      </c>
      <c r="B65" s="14">
        <v>140052</v>
      </c>
      <c r="C65" s="11" t="s">
        <v>71</v>
      </c>
      <c r="D65" s="12">
        <f>'сравнение окончат'!N60</f>
        <v>0</v>
      </c>
      <c r="E65" s="12">
        <f>'сравнение окончат'!O60</f>
        <v>0</v>
      </c>
      <c r="F65" s="12">
        <f>'сравнение окончат'!P60</f>
        <v>0</v>
      </c>
      <c r="G65" s="12">
        <f>'сравнение окончат'!Q60</f>
        <v>0</v>
      </c>
      <c r="H65" s="12">
        <f>'сравнение окончат'!R60</f>
        <v>0</v>
      </c>
      <c r="I65" s="12">
        <f>'сравнение окончат'!S60</f>
        <v>0</v>
      </c>
      <c r="J65" s="12">
        <f>'сравнение окончат'!T60</f>
        <v>0</v>
      </c>
      <c r="K65" s="12">
        <f>'сравнение окончат'!U60</f>
        <v>0</v>
      </c>
      <c r="L65" s="12">
        <f>'сравнение окончат'!V60</f>
        <v>0</v>
      </c>
      <c r="M65" s="12">
        <f>'сравнение окончат'!W60</f>
        <v>0</v>
      </c>
      <c r="N65" s="12">
        <f>'сравнение окончат'!X60</f>
        <v>0</v>
      </c>
      <c r="Q65" s="13"/>
    </row>
    <row r="66" spans="1:17" x14ac:dyDescent="0.25">
      <c r="A66" s="1">
        <v>51</v>
      </c>
      <c r="B66" s="14">
        <v>140053</v>
      </c>
      <c r="C66" s="11" t="s">
        <v>72</v>
      </c>
      <c r="D66" s="12">
        <f>'сравнение окончат'!N61</f>
        <v>0</v>
      </c>
      <c r="E66" s="12">
        <f>'сравнение окончат'!O61</f>
        <v>0</v>
      </c>
      <c r="F66" s="12">
        <f>'сравнение окончат'!P61</f>
        <v>0</v>
      </c>
      <c r="G66" s="12">
        <f>'сравнение окончат'!Q61</f>
        <v>0</v>
      </c>
      <c r="H66" s="12">
        <f>'сравнение окончат'!R61</f>
        <v>0</v>
      </c>
      <c r="I66" s="12">
        <f>'сравнение окончат'!S61</f>
        <v>0</v>
      </c>
      <c r="J66" s="12">
        <f>'сравнение окончат'!T61</f>
        <v>0</v>
      </c>
      <c r="K66" s="12">
        <f>'сравнение окончат'!U61</f>
        <v>0</v>
      </c>
      <c r="L66" s="12">
        <f>'сравнение окончат'!V61</f>
        <v>0</v>
      </c>
      <c r="M66" s="12">
        <f>'сравнение окончат'!W61</f>
        <v>0</v>
      </c>
      <c r="N66" s="12">
        <f>'сравнение окончат'!X61</f>
        <v>0</v>
      </c>
      <c r="Q66" s="13"/>
    </row>
    <row r="67" spans="1:17" x14ac:dyDescent="0.25">
      <c r="A67" s="1">
        <v>52</v>
      </c>
      <c r="B67" s="14">
        <v>140088</v>
      </c>
      <c r="C67" s="11" t="s">
        <v>73</v>
      </c>
      <c r="D67" s="12">
        <f>'сравнение окончат'!N62</f>
        <v>0</v>
      </c>
      <c r="E67" s="12">
        <f>'сравнение окончат'!O62</f>
        <v>0</v>
      </c>
      <c r="F67" s="12">
        <f>'сравнение окончат'!P62</f>
        <v>0</v>
      </c>
      <c r="G67" s="12">
        <f>'сравнение окончат'!Q62</f>
        <v>0</v>
      </c>
      <c r="H67" s="12">
        <f>'сравнение окончат'!R62</f>
        <v>0</v>
      </c>
      <c r="I67" s="12">
        <f>'сравнение окончат'!S62</f>
        <v>0</v>
      </c>
      <c r="J67" s="12">
        <f>'сравнение окончат'!T62</f>
        <v>0</v>
      </c>
      <c r="K67" s="12">
        <f>'сравнение окончат'!U62</f>
        <v>0</v>
      </c>
      <c r="L67" s="12">
        <f>'сравнение окончат'!V62</f>
        <v>0</v>
      </c>
      <c r="M67" s="12">
        <f>'сравнение окончат'!W62</f>
        <v>255</v>
      </c>
      <c r="N67" s="12">
        <f>'сравнение окончат'!X62</f>
        <v>142</v>
      </c>
      <c r="Q67" s="13"/>
    </row>
    <row r="68" spans="1:17" ht="17.25" customHeight="1" x14ac:dyDescent="0.25">
      <c r="A68" s="1">
        <v>53</v>
      </c>
      <c r="B68" s="14">
        <v>140051</v>
      </c>
      <c r="C68" s="11" t="s">
        <v>74</v>
      </c>
      <c r="D68" s="12">
        <f>'сравнение окончат'!N63</f>
        <v>0</v>
      </c>
      <c r="E68" s="12">
        <f>'сравнение окончат'!O63</f>
        <v>0</v>
      </c>
      <c r="F68" s="12">
        <f>'сравнение окончат'!P63</f>
        <v>0</v>
      </c>
      <c r="G68" s="12">
        <f>'сравнение окончат'!Q63</f>
        <v>0</v>
      </c>
      <c r="H68" s="12">
        <f>'сравнение окончат'!R63</f>
        <v>0</v>
      </c>
      <c r="I68" s="12">
        <f>'сравнение окончат'!S63</f>
        <v>0</v>
      </c>
      <c r="J68" s="12">
        <f>'сравнение окончат'!T63</f>
        <v>0</v>
      </c>
      <c r="K68" s="12">
        <f>'сравнение окончат'!U63</f>
        <v>0</v>
      </c>
      <c r="L68" s="12">
        <f>'сравнение окончат'!V63</f>
        <v>0</v>
      </c>
      <c r="M68" s="12">
        <f>'сравнение окончат'!W63</f>
        <v>0</v>
      </c>
      <c r="N68" s="12">
        <f>'сравнение окончат'!X63</f>
        <v>0</v>
      </c>
      <c r="Q68" s="13"/>
    </row>
    <row r="69" spans="1:17" x14ac:dyDescent="0.25">
      <c r="A69" s="1">
        <v>54</v>
      </c>
      <c r="B69" s="14">
        <v>140055</v>
      </c>
      <c r="C69" s="11" t="s">
        <v>75</v>
      </c>
      <c r="D69" s="12">
        <f>'сравнение окончат'!N64</f>
        <v>0</v>
      </c>
      <c r="E69" s="12">
        <f>'сравнение окончат'!O64</f>
        <v>0</v>
      </c>
      <c r="F69" s="12">
        <f>'сравнение окончат'!P64</f>
        <v>0</v>
      </c>
      <c r="G69" s="12">
        <f>'сравнение окончат'!Q64</f>
        <v>0</v>
      </c>
      <c r="H69" s="12">
        <f>'сравнение окончат'!R64</f>
        <v>0</v>
      </c>
      <c r="I69" s="12">
        <f>'сравнение окончат'!S64</f>
        <v>0</v>
      </c>
      <c r="J69" s="12">
        <f>'сравнение окончат'!T64</f>
        <v>0</v>
      </c>
      <c r="K69" s="12">
        <f>'сравнение окончат'!U64</f>
        <v>0</v>
      </c>
      <c r="L69" s="12">
        <f>'сравнение окончат'!V64</f>
        <v>0</v>
      </c>
      <c r="M69" s="12">
        <f>'сравнение окончат'!W64</f>
        <v>0</v>
      </c>
      <c r="N69" s="12">
        <f>'сравнение окончат'!X64</f>
        <v>0</v>
      </c>
      <c r="Q69" s="13"/>
    </row>
    <row r="70" spans="1:17" ht="14.25" customHeight="1" x14ac:dyDescent="0.25">
      <c r="A70" s="1">
        <v>55</v>
      </c>
      <c r="B70" s="14">
        <v>140173</v>
      </c>
      <c r="C70" s="11" t="s">
        <v>76</v>
      </c>
      <c r="D70" s="12">
        <f>'сравнение окончат'!N65</f>
        <v>0</v>
      </c>
      <c r="E70" s="12">
        <f>'сравнение окончат'!O65</f>
        <v>0</v>
      </c>
      <c r="F70" s="12">
        <f>'сравнение окончат'!P65</f>
        <v>0</v>
      </c>
      <c r="G70" s="12">
        <f>'сравнение окончат'!Q65</f>
        <v>0</v>
      </c>
      <c r="H70" s="12">
        <f>'сравнение окончат'!R65</f>
        <v>0</v>
      </c>
      <c r="I70" s="12">
        <f>'сравнение окончат'!S65</f>
        <v>0</v>
      </c>
      <c r="J70" s="12">
        <f>'сравнение окончат'!T65</f>
        <v>0</v>
      </c>
      <c r="K70" s="12">
        <f>'сравнение окончат'!U65</f>
        <v>0</v>
      </c>
      <c r="L70" s="12">
        <f>'сравнение окончат'!V65</f>
        <v>0</v>
      </c>
      <c r="M70" s="12">
        <f>'сравнение окончат'!W65</f>
        <v>0</v>
      </c>
      <c r="N70" s="12">
        <f>'сравнение окончат'!X65</f>
        <v>0</v>
      </c>
      <c r="Q70" s="13"/>
    </row>
    <row r="71" spans="1:17" ht="14.25" customHeight="1" x14ac:dyDescent="0.25">
      <c r="A71" s="1">
        <v>56</v>
      </c>
      <c r="B71" s="14">
        <v>140188</v>
      </c>
      <c r="C71" s="11" t="s">
        <v>77</v>
      </c>
      <c r="D71" s="12">
        <f>'сравнение окончат'!N66</f>
        <v>0</v>
      </c>
      <c r="E71" s="12">
        <f>'сравнение окончат'!O66</f>
        <v>0</v>
      </c>
      <c r="F71" s="12">
        <f>'сравнение окончат'!P66</f>
        <v>0</v>
      </c>
      <c r="G71" s="12">
        <f>'сравнение окончат'!Q66</f>
        <v>0</v>
      </c>
      <c r="H71" s="12">
        <f>'сравнение окончат'!R66</f>
        <v>0</v>
      </c>
      <c r="I71" s="12">
        <f>'сравнение окончат'!S66</f>
        <v>0</v>
      </c>
      <c r="J71" s="12">
        <f>'сравнение окончат'!T66</f>
        <v>0</v>
      </c>
      <c r="K71" s="12">
        <f>'сравнение окончат'!U66</f>
        <v>0</v>
      </c>
      <c r="L71" s="12">
        <f>'сравнение окончат'!V66</f>
        <v>0</v>
      </c>
      <c r="M71" s="12">
        <f>'сравнение окончат'!W66</f>
        <v>0</v>
      </c>
      <c r="N71" s="12">
        <f>'сравнение окончат'!X66</f>
        <v>0</v>
      </c>
      <c r="Q71" s="13"/>
    </row>
    <row r="72" spans="1:17" s="15" customFormat="1" x14ac:dyDescent="0.25">
      <c r="A72" s="1">
        <v>57</v>
      </c>
      <c r="B72" s="14">
        <v>140185</v>
      </c>
      <c r="C72" s="18" t="s">
        <v>78</v>
      </c>
      <c r="D72" s="12">
        <f>'сравнение окончат'!N67</f>
        <v>0</v>
      </c>
      <c r="E72" s="12">
        <f>'сравнение окончат'!O67</f>
        <v>0</v>
      </c>
      <c r="F72" s="12">
        <f>'сравнение окончат'!P67</f>
        <v>1900</v>
      </c>
      <c r="G72" s="12">
        <f>'сравнение окончат'!Q67</f>
        <v>0</v>
      </c>
      <c r="H72" s="12">
        <f>'сравнение окончат'!R67</f>
        <v>0</v>
      </c>
      <c r="I72" s="12">
        <f>'сравнение окончат'!S67</f>
        <v>0</v>
      </c>
      <c r="J72" s="12">
        <f>'сравнение окончат'!T67</f>
        <v>0</v>
      </c>
      <c r="K72" s="12">
        <f>'сравнение окончат'!U67</f>
        <v>0</v>
      </c>
      <c r="L72" s="12">
        <f>'сравнение окончат'!V67</f>
        <v>0</v>
      </c>
      <c r="M72" s="12">
        <f>'сравнение окончат'!W67</f>
        <v>0</v>
      </c>
      <c r="N72" s="12">
        <f>'сравнение окончат'!X67</f>
        <v>0</v>
      </c>
      <c r="Q72" s="13"/>
    </row>
    <row r="73" spans="1:17" ht="21.75" customHeight="1" x14ac:dyDescent="0.25">
      <c r="A73" s="19">
        <v>58</v>
      </c>
      <c r="B73" s="20">
        <v>140241</v>
      </c>
      <c r="C73" s="21" t="s">
        <v>79</v>
      </c>
      <c r="D73" s="12">
        <f>'сравнение окончат'!N68</f>
        <v>1810</v>
      </c>
      <c r="E73" s="12">
        <f>'сравнение окончат'!O68</f>
        <v>0</v>
      </c>
      <c r="F73" s="12">
        <f>'сравнение окончат'!P68</f>
        <v>0</v>
      </c>
      <c r="G73" s="12">
        <f>'сравнение окончат'!Q68</f>
        <v>0</v>
      </c>
      <c r="H73" s="12">
        <f>'сравнение окончат'!R68</f>
        <v>0</v>
      </c>
      <c r="I73" s="12">
        <f>'сравнение окончат'!S68</f>
        <v>0</v>
      </c>
      <c r="J73" s="12">
        <f>'сравнение окончат'!T68</f>
        <v>0</v>
      </c>
      <c r="K73" s="12">
        <f>'сравнение окончат'!U68</f>
        <v>0</v>
      </c>
      <c r="L73" s="12">
        <f>'сравнение окончат'!V68</f>
        <v>0</v>
      </c>
      <c r="M73" s="12">
        <f>'сравнение окончат'!W68</f>
        <v>0</v>
      </c>
      <c r="N73" s="12">
        <f>'сравнение окончат'!X68</f>
        <v>0</v>
      </c>
      <c r="Q73" s="13"/>
    </row>
    <row r="74" spans="1:17" ht="27.75" customHeight="1" x14ac:dyDescent="0.25">
      <c r="A74" s="8"/>
      <c r="B74" s="16"/>
      <c r="C74" s="17" t="s">
        <v>80</v>
      </c>
      <c r="D74" s="35">
        <f>'сравнение окончат'!N69</f>
        <v>0</v>
      </c>
      <c r="E74" s="35">
        <f>'сравнение окончат'!O69</f>
        <v>0</v>
      </c>
      <c r="F74" s="35">
        <f>'сравнение окончат'!P69</f>
        <v>2058</v>
      </c>
      <c r="G74" s="35">
        <f>'сравнение окончат'!Q69</f>
        <v>912</v>
      </c>
      <c r="H74" s="35">
        <f>'сравнение окончат'!R69</f>
        <v>0</v>
      </c>
      <c r="I74" s="35">
        <f>'сравнение окончат'!S69</f>
        <v>3300</v>
      </c>
      <c r="J74" s="35">
        <f>'сравнение окончат'!T69</f>
        <v>0</v>
      </c>
      <c r="K74" s="35">
        <f>'сравнение окончат'!U69</f>
        <v>0</v>
      </c>
      <c r="L74" s="35">
        <f>'сравнение окончат'!V69</f>
        <v>0</v>
      </c>
      <c r="M74" s="35">
        <f>'сравнение окончат'!W69</f>
        <v>0</v>
      </c>
      <c r="N74" s="35">
        <f>'сравнение окончат'!X69</f>
        <v>0</v>
      </c>
      <c r="Q74" s="13"/>
    </row>
    <row r="75" spans="1:17" x14ac:dyDescent="0.25">
      <c r="A75" s="19">
        <v>59</v>
      </c>
      <c r="B75" s="14">
        <v>140073</v>
      </c>
      <c r="C75" s="22" t="s">
        <v>81</v>
      </c>
      <c r="D75" s="12">
        <f>'сравнение окончат'!N70</f>
        <v>0</v>
      </c>
      <c r="E75" s="12">
        <f>'сравнение окончат'!O70</f>
        <v>0</v>
      </c>
      <c r="F75" s="12">
        <f>'сравнение окончат'!P70</f>
        <v>1358</v>
      </c>
      <c r="G75" s="12">
        <f>'сравнение окончат'!Q70</f>
        <v>655</v>
      </c>
      <c r="H75" s="12">
        <f>'сравнение окончат'!R70</f>
        <v>0</v>
      </c>
      <c r="I75" s="12">
        <f>'сравнение окончат'!S70</f>
        <v>3300</v>
      </c>
      <c r="J75" s="12">
        <f>'сравнение окончат'!T70</f>
        <v>0</v>
      </c>
      <c r="K75" s="12">
        <f>'сравнение окончат'!U70</f>
        <v>0</v>
      </c>
      <c r="L75" s="12">
        <f>'сравнение окончат'!V70</f>
        <v>0</v>
      </c>
      <c r="M75" s="12">
        <f>'сравнение окончат'!W70</f>
        <v>0</v>
      </c>
      <c r="N75" s="12">
        <f>'сравнение окончат'!X70</f>
        <v>0</v>
      </c>
      <c r="Q75" s="13"/>
    </row>
    <row r="76" spans="1:17" ht="15.75" customHeight="1" x14ac:dyDescent="0.25">
      <c r="A76" s="19">
        <v>60</v>
      </c>
      <c r="B76" s="14">
        <v>140078</v>
      </c>
      <c r="C76" s="11" t="s">
        <v>82</v>
      </c>
      <c r="D76" s="12">
        <f>'сравнение окончат'!N71</f>
        <v>0</v>
      </c>
      <c r="E76" s="12">
        <f>'сравнение окончат'!O71</f>
        <v>0</v>
      </c>
      <c r="F76" s="12">
        <f>'сравнение окончат'!P71</f>
        <v>0</v>
      </c>
      <c r="G76" s="12">
        <f>'сравнение окончат'!Q71</f>
        <v>0</v>
      </c>
      <c r="H76" s="12">
        <f>'сравнение окончат'!R71</f>
        <v>0</v>
      </c>
      <c r="I76" s="12">
        <f>'сравнение окончат'!S71</f>
        <v>0</v>
      </c>
      <c r="J76" s="12">
        <f>'сравнение окончат'!T71</f>
        <v>0</v>
      </c>
      <c r="K76" s="12">
        <f>'сравнение окончат'!U71</f>
        <v>0</v>
      </c>
      <c r="L76" s="12">
        <f>'сравнение окончат'!V71</f>
        <v>0</v>
      </c>
      <c r="M76" s="12">
        <f>'сравнение окончат'!W71</f>
        <v>0</v>
      </c>
      <c r="N76" s="12">
        <f>'сравнение окончат'!X71</f>
        <v>0</v>
      </c>
      <c r="Q76" s="13"/>
    </row>
    <row r="77" spans="1:17" ht="15.75" customHeight="1" x14ac:dyDescent="0.25">
      <c r="A77" s="19">
        <v>61</v>
      </c>
      <c r="B77" s="14">
        <v>140070</v>
      </c>
      <c r="C77" s="11" t="s">
        <v>83</v>
      </c>
      <c r="D77" s="12">
        <f>'сравнение окончат'!N72</f>
        <v>0</v>
      </c>
      <c r="E77" s="12">
        <f>'сравнение окончат'!O72</f>
        <v>0</v>
      </c>
      <c r="F77" s="12">
        <f>'сравнение окончат'!P72</f>
        <v>0</v>
      </c>
      <c r="G77" s="12">
        <f>'сравнение окончат'!Q72</f>
        <v>0</v>
      </c>
      <c r="H77" s="12">
        <f>'сравнение окончат'!R72</f>
        <v>0</v>
      </c>
      <c r="I77" s="12">
        <f>'сравнение окончат'!S72</f>
        <v>0</v>
      </c>
      <c r="J77" s="12">
        <f>'сравнение окончат'!T72</f>
        <v>0</v>
      </c>
      <c r="K77" s="12">
        <f>'сравнение окончат'!U72</f>
        <v>0</v>
      </c>
      <c r="L77" s="12">
        <f>'сравнение окончат'!V72</f>
        <v>0</v>
      </c>
      <c r="M77" s="12">
        <f>'сравнение окончат'!W72</f>
        <v>0</v>
      </c>
      <c r="N77" s="12">
        <f>'сравнение окончат'!X72</f>
        <v>0</v>
      </c>
      <c r="Q77" s="13"/>
    </row>
    <row r="78" spans="1:17" x14ac:dyDescent="0.25">
      <c r="A78" s="19">
        <v>62</v>
      </c>
      <c r="B78" s="23">
        <v>140071</v>
      </c>
      <c r="C78" s="24" t="s">
        <v>84</v>
      </c>
      <c r="D78" s="12">
        <f>'сравнение окончат'!N73</f>
        <v>0</v>
      </c>
      <c r="E78" s="12">
        <f>'сравнение окончат'!O73</f>
        <v>0</v>
      </c>
      <c r="F78" s="12">
        <f>'сравнение окончат'!P73</f>
        <v>700</v>
      </c>
      <c r="G78" s="12">
        <f>'сравнение окончат'!Q73</f>
        <v>257</v>
      </c>
      <c r="H78" s="12">
        <f>'сравнение окончат'!R73</f>
        <v>0</v>
      </c>
      <c r="I78" s="12">
        <f>'сравнение окончат'!S73</f>
        <v>0</v>
      </c>
      <c r="J78" s="12">
        <f>'сравнение окончат'!T73</f>
        <v>0</v>
      </c>
      <c r="K78" s="12">
        <f>'сравнение окончат'!U73</f>
        <v>0</v>
      </c>
      <c r="L78" s="12">
        <f>'сравнение окончат'!V73</f>
        <v>0</v>
      </c>
      <c r="M78" s="12">
        <f>'сравнение окончат'!W73</f>
        <v>0</v>
      </c>
      <c r="N78" s="12">
        <f>'сравнение окончат'!X73</f>
        <v>0</v>
      </c>
      <c r="Q78" s="13"/>
    </row>
    <row r="79" spans="1:17" s="15" customFormat="1" x14ac:dyDescent="0.25">
      <c r="A79" s="19">
        <v>63</v>
      </c>
      <c r="B79" s="14">
        <v>140201</v>
      </c>
      <c r="C79" s="18" t="s">
        <v>85</v>
      </c>
      <c r="D79" s="12">
        <f>'сравнение окончат'!N74</f>
        <v>0</v>
      </c>
      <c r="E79" s="12">
        <f>'сравнение окончат'!O74</f>
        <v>0</v>
      </c>
      <c r="F79" s="12">
        <f>'сравнение окончат'!P74</f>
        <v>0</v>
      </c>
      <c r="G79" s="12">
        <f>'сравнение окончат'!Q74</f>
        <v>0</v>
      </c>
      <c r="H79" s="12">
        <f>'сравнение окончат'!R74</f>
        <v>0</v>
      </c>
      <c r="I79" s="12">
        <f>'сравнение окончат'!S74</f>
        <v>0</v>
      </c>
      <c r="J79" s="12">
        <f>'сравнение окончат'!T74</f>
        <v>0</v>
      </c>
      <c r="K79" s="12">
        <f>'сравнение окончат'!U74</f>
        <v>0</v>
      </c>
      <c r="L79" s="12">
        <f>'сравнение окончат'!V74</f>
        <v>0</v>
      </c>
      <c r="M79" s="12">
        <f>'сравнение окончат'!W74</f>
        <v>0</v>
      </c>
      <c r="N79" s="12">
        <f>'сравнение окончат'!X74</f>
        <v>0</v>
      </c>
      <c r="Q79" s="13"/>
    </row>
    <row r="80" spans="1:17" x14ac:dyDescent="0.25">
      <c r="A80" s="19">
        <v>64</v>
      </c>
      <c r="B80" s="23">
        <v>140112</v>
      </c>
      <c r="C80" s="24" t="s">
        <v>86</v>
      </c>
      <c r="D80" s="12">
        <f>'сравнение окончат'!N75</f>
        <v>0</v>
      </c>
      <c r="E80" s="12">
        <f>'сравнение окончат'!O75</f>
        <v>0</v>
      </c>
      <c r="F80" s="12">
        <f>'сравнение окончат'!P75</f>
        <v>0</v>
      </c>
      <c r="G80" s="12">
        <f>'сравнение окончат'!Q75</f>
        <v>0</v>
      </c>
      <c r="H80" s="12">
        <f>'сравнение окончат'!R75</f>
        <v>0</v>
      </c>
      <c r="I80" s="12">
        <f>'сравнение окончат'!S75</f>
        <v>0</v>
      </c>
      <c r="J80" s="12">
        <f>'сравнение окончат'!T75</f>
        <v>0</v>
      </c>
      <c r="K80" s="12">
        <f>'сравнение окончат'!U75</f>
        <v>0</v>
      </c>
      <c r="L80" s="12">
        <f>'сравнение окончат'!V75</f>
        <v>0</v>
      </c>
      <c r="M80" s="12">
        <f>'сравнение окончат'!W75</f>
        <v>0</v>
      </c>
      <c r="N80" s="12">
        <f>'сравнение окончат'!X75</f>
        <v>0</v>
      </c>
      <c r="Q80" s="13"/>
    </row>
    <row r="81" spans="1:17" ht="35.25" customHeight="1" x14ac:dyDescent="0.25">
      <c r="A81" s="8"/>
      <c r="B81" s="16"/>
      <c r="C81" s="17" t="s">
        <v>87</v>
      </c>
      <c r="D81" s="35">
        <f>'сравнение окончат'!N76</f>
        <v>2346</v>
      </c>
      <c r="E81" s="35">
        <f>'сравнение окончат'!O76</f>
        <v>9372</v>
      </c>
      <c r="F81" s="35">
        <f>'сравнение окончат'!P76</f>
        <v>3695</v>
      </c>
      <c r="G81" s="35">
        <f>'сравнение окончат'!Q76</f>
        <v>273</v>
      </c>
      <c r="H81" s="35">
        <f>'сравнение окончат'!R76</f>
        <v>0</v>
      </c>
      <c r="I81" s="35">
        <f>'сравнение окончат'!S76</f>
        <v>0</v>
      </c>
      <c r="J81" s="35">
        <f>'сравнение окончат'!T76</f>
        <v>0</v>
      </c>
      <c r="K81" s="35">
        <f>'сравнение окончат'!U76</f>
        <v>0</v>
      </c>
      <c r="L81" s="35">
        <f>'сравнение окончат'!V76</f>
        <v>0</v>
      </c>
      <c r="M81" s="35">
        <f>'сравнение окончат'!W76</f>
        <v>0</v>
      </c>
      <c r="N81" s="35">
        <f>'сравнение окончат'!X76</f>
        <v>0</v>
      </c>
      <c r="Q81" s="13"/>
    </row>
    <row r="82" spans="1:17" x14ac:dyDescent="0.25">
      <c r="A82" s="19">
        <v>65</v>
      </c>
      <c r="B82" s="14">
        <v>140164</v>
      </c>
      <c r="C82" s="25" t="s">
        <v>88</v>
      </c>
      <c r="D82" s="12">
        <f>'сравнение окончат'!N77</f>
        <v>0</v>
      </c>
      <c r="E82" s="12">
        <f>'сравнение окончат'!O77</f>
        <v>0</v>
      </c>
      <c r="F82" s="12">
        <f>'сравнение окончат'!P77</f>
        <v>0</v>
      </c>
      <c r="G82" s="12">
        <f>'сравнение окончат'!Q77</f>
        <v>0</v>
      </c>
      <c r="H82" s="12">
        <f>'сравнение окончат'!R77</f>
        <v>0</v>
      </c>
      <c r="I82" s="12">
        <f>'сравнение окончат'!S77</f>
        <v>0</v>
      </c>
      <c r="J82" s="12">
        <f>'сравнение окончат'!T77</f>
        <v>0</v>
      </c>
      <c r="K82" s="12">
        <f>'сравнение окончат'!U77</f>
        <v>0</v>
      </c>
      <c r="L82" s="12">
        <f>'сравнение окончат'!V77</f>
        <v>0</v>
      </c>
      <c r="M82" s="12">
        <f>'сравнение окончат'!W77</f>
        <v>0</v>
      </c>
      <c r="N82" s="12">
        <f>'сравнение окончат'!X77</f>
        <v>0</v>
      </c>
      <c r="Q82" s="13"/>
    </row>
    <row r="83" spans="1:17" x14ac:dyDescent="0.25">
      <c r="A83" s="19">
        <v>66</v>
      </c>
      <c r="B83" s="14">
        <v>140115</v>
      </c>
      <c r="C83" s="26" t="s">
        <v>89</v>
      </c>
      <c r="D83" s="12">
        <f>'сравнение окончат'!N78</f>
        <v>0</v>
      </c>
      <c r="E83" s="12">
        <f>'сравнение окончат'!O78</f>
        <v>0</v>
      </c>
      <c r="F83" s="12">
        <f>'сравнение окончат'!P78</f>
        <v>0</v>
      </c>
      <c r="G83" s="12">
        <f>'сравнение окончат'!Q78</f>
        <v>0</v>
      </c>
      <c r="H83" s="12">
        <f>'сравнение окончат'!R78</f>
        <v>0</v>
      </c>
      <c r="I83" s="12">
        <f>'сравнение окончат'!S78</f>
        <v>0</v>
      </c>
      <c r="J83" s="12">
        <f>'сравнение окончат'!T78</f>
        <v>0</v>
      </c>
      <c r="K83" s="12">
        <f>'сравнение окончат'!U78</f>
        <v>0</v>
      </c>
      <c r="L83" s="12">
        <f>'сравнение окончат'!V78</f>
        <v>0</v>
      </c>
      <c r="M83" s="12">
        <f>'сравнение окончат'!W78</f>
        <v>0</v>
      </c>
      <c r="N83" s="12">
        <f>'сравнение окончат'!X78</f>
        <v>0</v>
      </c>
      <c r="Q83" s="13"/>
    </row>
    <row r="84" spans="1:17" x14ac:dyDescent="0.25">
      <c r="A84" s="19">
        <v>67</v>
      </c>
      <c r="B84" s="14">
        <v>140232</v>
      </c>
      <c r="C84" s="27" t="s">
        <v>90</v>
      </c>
      <c r="D84" s="12">
        <f>'сравнение окончат'!N79</f>
        <v>0</v>
      </c>
      <c r="E84" s="12">
        <f>'сравнение окончат'!O79</f>
        <v>0</v>
      </c>
      <c r="F84" s="12">
        <f>'сравнение окончат'!P79</f>
        <v>0</v>
      </c>
      <c r="G84" s="12">
        <f>'сравнение окончат'!Q79</f>
        <v>0</v>
      </c>
      <c r="H84" s="12">
        <f>'сравнение окончат'!R79</f>
        <v>0</v>
      </c>
      <c r="I84" s="12">
        <f>'сравнение окончат'!S79</f>
        <v>0</v>
      </c>
      <c r="J84" s="12">
        <f>'сравнение окончат'!T79</f>
        <v>0</v>
      </c>
      <c r="K84" s="12">
        <f>'сравнение окончат'!U79</f>
        <v>0</v>
      </c>
      <c r="L84" s="12">
        <f>'сравнение окончат'!V79</f>
        <v>0</v>
      </c>
      <c r="M84" s="12">
        <f>'сравнение окончат'!W79</f>
        <v>0</v>
      </c>
      <c r="N84" s="12">
        <f>'сравнение окончат'!X79</f>
        <v>0</v>
      </c>
      <c r="Q84" s="13"/>
    </row>
    <row r="85" spans="1:17" x14ac:dyDescent="0.25">
      <c r="A85" s="19">
        <v>68</v>
      </c>
      <c r="B85" s="14">
        <v>140233</v>
      </c>
      <c r="C85" s="27" t="s">
        <v>91</v>
      </c>
      <c r="D85" s="12">
        <f>'сравнение окончат'!N80</f>
        <v>0</v>
      </c>
      <c r="E85" s="12">
        <f>'сравнение окончат'!O80</f>
        <v>528</v>
      </c>
      <c r="F85" s="12">
        <f>'сравнение окончат'!P80</f>
        <v>0</v>
      </c>
      <c r="G85" s="12">
        <f>'сравнение окончат'!Q80</f>
        <v>0</v>
      </c>
      <c r="H85" s="12">
        <f>'сравнение окончат'!R80</f>
        <v>0</v>
      </c>
      <c r="I85" s="12">
        <f>'сравнение окончат'!S80</f>
        <v>0</v>
      </c>
      <c r="J85" s="12">
        <f>'сравнение окончат'!T80</f>
        <v>0</v>
      </c>
      <c r="K85" s="12">
        <f>'сравнение окончат'!U80</f>
        <v>0</v>
      </c>
      <c r="L85" s="12">
        <f>'сравнение окончат'!V80</f>
        <v>0</v>
      </c>
      <c r="M85" s="12">
        <f>'сравнение окончат'!W80</f>
        <v>0</v>
      </c>
      <c r="N85" s="12">
        <f>'сравнение окончат'!X80</f>
        <v>0</v>
      </c>
      <c r="Q85" s="13"/>
    </row>
    <row r="86" spans="1:17" x14ac:dyDescent="0.25">
      <c r="A86" s="19">
        <v>69</v>
      </c>
      <c r="B86" s="14">
        <v>140187</v>
      </c>
      <c r="C86" s="28" t="s">
        <v>92</v>
      </c>
      <c r="D86" s="12">
        <f>'сравнение окончат'!N81</f>
        <v>0</v>
      </c>
      <c r="E86" s="12">
        <f>'сравнение окончат'!O81</f>
        <v>0</v>
      </c>
      <c r="F86" s="12">
        <f>'сравнение окончат'!P81</f>
        <v>0</v>
      </c>
      <c r="G86" s="12">
        <f>'сравнение окончат'!Q81</f>
        <v>0</v>
      </c>
      <c r="H86" s="12">
        <f>'сравнение окончат'!R81</f>
        <v>0</v>
      </c>
      <c r="I86" s="12">
        <f>'сравнение окончат'!S81</f>
        <v>0</v>
      </c>
      <c r="J86" s="12">
        <f>'сравнение окончат'!T81</f>
        <v>0</v>
      </c>
      <c r="K86" s="12">
        <f>'сравнение окончат'!U81</f>
        <v>0</v>
      </c>
      <c r="L86" s="12">
        <f>'сравнение окончат'!V81</f>
        <v>0</v>
      </c>
      <c r="M86" s="12">
        <f>'сравнение окончат'!W81</f>
        <v>0</v>
      </c>
      <c r="N86" s="12">
        <f>'сравнение окончат'!X81</f>
        <v>0</v>
      </c>
      <c r="Q86" s="13"/>
    </row>
    <row r="87" spans="1:17" x14ac:dyDescent="0.25">
      <c r="A87" s="19">
        <v>70</v>
      </c>
      <c r="B87" s="14">
        <v>140193</v>
      </c>
      <c r="C87" s="28" t="s">
        <v>93</v>
      </c>
      <c r="D87" s="12">
        <f>'сравнение окончат'!N82</f>
        <v>0</v>
      </c>
      <c r="E87" s="12">
        <f>'сравнение окончат'!O82</f>
        <v>0</v>
      </c>
      <c r="F87" s="12">
        <f>'сравнение окончат'!P82</f>
        <v>850</v>
      </c>
      <c r="G87" s="12">
        <f>'сравнение окончат'!Q82</f>
        <v>0</v>
      </c>
      <c r="H87" s="12">
        <f>'сравнение окончат'!R82</f>
        <v>0</v>
      </c>
      <c r="I87" s="12">
        <f>'сравнение окончат'!S82</f>
        <v>0</v>
      </c>
      <c r="J87" s="12">
        <f>'сравнение окончат'!T82</f>
        <v>0</v>
      </c>
      <c r="K87" s="12">
        <f>'сравнение окончат'!U82</f>
        <v>0</v>
      </c>
      <c r="L87" s="12">
        <f>'сравнение окончат'!V82</f>
        <v>0</v>
      </c>
      <c r="M87" s="12">
        <f>'сравнение окончат'!W82</f>
        <v>0</v>
      </c>
      <c r="N87" s="12">
        <f>'сравнение окончат'!X82</f>
        <v>0</v>
      </c>
      <c r="Q87" s="13"/>
    </row>
    <row r="88" spans="1:17" x14ac:dyDescent="0.25">
      <c r="A88" s="19">
        <v>71</v>
      </c>
      <c r="B88" s="14">
        <v>140192</v>
      </c>
      <c r="C88" s="28" t="s">
        <v>94</v>
      </c>
      <c r="D88" s="12">
        <f>'сравнение окончат'!N83</f>
        <v>0</v>
      </c>
      <c r="E88" s="12">
        <f>'сравнение окончат'!O83</f>
        <v>2982</v>
      </c>
      <c r="F88" s="12">
        <f>'сравнение окончат'!P83</f>
        <v>0</v>
      </c>
      <c r="G88" s="12">
        <f>'сравнение окончат'!Q83</f>
        <v>0</v>
      </c>
      <c r="H88" s="12">
        <f>'сравнение окончат'!R83</f>
        <v>0</v>
      </c>
      <c r="I88" s="12">
        <f>'сравнение окончат'!S83</f>
        <v>0</v>
      </c>
      <c r="J88" s="12">
        <f>'сравнение окончат'!T83</f>
        <v>0</v>
      </c>
      <c r="K88" s="12">
        <f>'сравнение окончат'!U83</f>
        <v>0</v>
      </c>
      <c r="L88" s="12">
        <f>'сравнение окончат'!V83</f>
        <v>0</v>
      </c>
      <c r="M88" s="12">
        <f>'сравнение окончат'!W83</f>
        <v>0</v>
      </c>
      <c r="N88" s="12">
        <f>'сравнение окончат'!X83</f>
        <v>0</v>
      </c>
      <c r="Q88" s="13"/>
    </row>
    <row r="89" spans="1:17" x14ac:dyDescent="0.25">
      <c r="A89" s="19">
        <v>72</v>
      </c>
      <c r="B89" s="14">
        <v>140160</v>
      </c>
      <c r="C89" s="28" t="s">
        <v>95</v>
      </c>
      <c r="D89" s="12">
        <f>'сравнение окончат'!N84</f>
        <v>0</v>
      </c>
      <c r="E89" s="12">
        <f>'сравнение окончат'!O84</f>
        <v>0</v>
      </c>
      <c r="F89" s="12">
        <f>'сравнение окончат'!P84</f>
        <v>75</v>
      </c>
      <c r="G89" s="12">
        <f>'сравнение окончат'!Q84</f>
        <v>20</v>
      </c>
      <c r="H89" s="12">
        <f>'сравнение окончат'!R84</f>
        <v>0</v>
      </c>
      <c r="I89" s="12">
        <f>'сравнение окончат'!S84</f>
        <v>0</v>
      </c>
      <c r="J89" s="12">
        <f>'сравнение окончат'!T84</f>
        <v>0</v>
      </c>
      <c r="K89" s="12">
        <f>'сравнение окончат'!U84</f>
        <v>0</v>
      </c>
      <c r="L89" s="12">
        <f>'сравнение окончат'!V84</f>
        <v>0</v>
      </c>
      <c r="M89" s="12">
        <f>'сравнение окончат'!W84</f>
        <v>0</v>
      </c>
      <c r="N89" s="12">
        <f>'сравнение окончат'!X84</f>
        <v>0</v>
      </c>
      <c r="Q89" s="13"/>
    </row>
    <row r="90" spans="1:17" x14ac:dyDescent="0.25">
      <c r="A90" s="19">
        <v>73</v>
      </c>
      <c r="B90" s="14">
        <v>140178</v>
      </c>
      <c r="C90" s="28" t="s">
        <v>96</v>
      </c>
      <c r="D90" s="12">
        <f>'сравнение окончат'!N85</f>
        <v>0</v>
      </c>
      <c r="E90" s="12">
        <f>'сравнение окончат'!O85</f>
        <v>0</v>
      </c>
      <c r="F90" s="12">
        <f>'сравнение окончат'!P85</f>
        <v>0</v>
      </c>
      <c r="G90" s="12">
        <f>'сравнение окончат'!Q85</f>
        <v>0</v>
      </c>
      <c r="H90" s="12">
        <f>'сравнение окончат'!R85</f>
        <v>0</v>
      </c>
      <c r="I90" s="12">
        <f>'сравнение окончат'!S85</f>
        <v>0</v>
      </c>
      <c r="J90" s="12">
        <f>'сравнение окончат'!T85</f>
        <v>0</v>
      </c>
      <c r="K90" s="12">
        <f>'сравнение окончат'!U85</f>
        <v>0</v>
      </c>
      <c r="L90" s="12">
        <f>'сравнение окончат'!V85</f>
        <v>0</v>
      </c>
      <c r="M90" s="12">
        <f>'сравнение окончат'!W85</f>
        <v>0</v>
      </c>
      <c r="N90" s="12">
        <f>'сравнение окончат'!X85</f>
        <v>0</v>
      </c>
      <c r="Q90" s="13"/>
    </row>
    <row r="91" spans="1:17" x14ac:dyDescent="0.25">
      <c r="A91" s="19">
        <v>74</v>
      </c>
      <c r="B91" s="14">
        <v>140075</v>
      </c>
      <c r="C91" s="28" t="s">
        <v>97</v>
      </c>
      <c r="D91" s="12">
        <f>'сравнение окончат'!N86</f>
        <v>0</v>
      </c>
      <c r="E91" s="12">
        <f>'сравнение окончат'!O86</f>
        <v>0</v>
      </c>
      <c r="F91" s="12">
        <f>'сравнение окончат'!P86</f>
        <v>250</v>
      </c>
      <c r="G91" s="12">
        <f>'сравнение окончат'!Q86</f>
        <v>48</v>
      </c>
      <c r="H91" s="12">
        <f>'сравнение окончат'!R86</f>
        <v>0</v>
      </c>
      <c r="I91" s="12">
        <f>'сравнение окончат'!S86</f>
        <v>0</v>
      </c>
      <c r="J91" s="12">
        <f>'сравнение окончат'!T86</f>
        <v>0</v>
      </c>
      <c r="K91" s="12">
        <f>'сравнение окончат'!U86</f>
        <v>0</v>
      </c>
      <c r="L91" s="12">
        <f>'сравнение окончат'!V86</f>
        <v>0</v>
      </c>
      <c r="M91" s="12">
        <f>'сравнение окончат'!W86</f>
        <v>0</v>
      </c>
      <c r="N91" s="12">
        <f>'сравнение окончат'!X86</f>
        <v>0</v>
      </c>
      <c r="Q91" s="13"/>
    </row>
    <row r="92" spans="1:17" x14ac:dyDescent="0.25">
      <c r="A92" s="19">
        <v>75</v>
      </c>
      <c r="B92" s="14">
        <v>140186</v>
      </c>
      <c r="C92" s="28" t="s">
        <v>98</v>
      </c>
      <c r="D92" s="12">
        <f>'сравнение окончат'!N87</f>
        <v>0</v>
      </c>
      <c r="E92" s="12">
        <f>'сравнение окончат'!O87</f>
        <v>0</v>
      </c>
      <c r="F92" s="12">
        <f>'сравнение окончат'!P87</f>
        <v>0</v>
      </c>
      <c r="G92" s="12">
        <f>'сравнение окончат'!Q87</f>
        <v>0</v>
      </c>
      <c r="H92" s="12">
        <f>'сравнение окончат'!R87</f>
        <v>0</v>
      </c>
      <c r="I92" s="12">
        <f>'сравнение окончат'!S87</f>
        <v>0</v>
      </c>
      <c r="J92" s="12">
        <f>'сравнение окончат'!T87</f>
        <v>0</v>
      </c>
      <c r="K92" s="12">
        <f>'сравнение окончат'!U87</f>
        <v>0</v>
      </c>
      <c r="L92" s="12">
        <f>'сравнение окончат'!V87</f>
        <v>0</v>
      </c>
      <c r="M92" s="12">
        <f>'сравнение окончат'!W87</f>
        <v>0</v>
      </c>
      <c r="N92" s="12">
        <f>'сравнение окончат'!X87</f>
        <v>0</v>
      </c>
      <c r="Q92" s="13"/>
    </row>
    <row r="93" spans="1:17" x14ac:dyDescent="0.25">
      <c r="A93" s="19">
        <v>76</v>
      </c>
      <c r="B93" s="20">
        <v>140182</v>
      </c>
      <c r="C93" s="29" t="s">
        <v>99</v>
      </c>
      <c r="D93" s="12">
        <f>'сравнение окончат'!N88</f>
        <v>0</v>
      </c>
      <c r="E93" s="12">
        <f>'сравнение окончат'!O88</f>
        <v>0</v>
      </c>
      <c r="F93" s="12">
        <f>'сравнение окончат'!P88</f>
        <v>0</v>
      </c>
      <c r="G93" s="12">
        <f>'сравнение окончат'!Q88</f>
        <v>0</v>
      </c>
      <c r="H93" s="12">
        <f>'сравнение окончат'!R88</f>
        <v>0</v>
      </c>
      <c r="I93" s="12">
        <f>'сравнение окончат'!S88</f>
        <v>0</v>
      </c>
      <c r="J93" s="12">
        <f>'сравнение окончат'!T88</f>
        <v>0</v>
      </c>
      <c r="K93" s="12">
        <f>'сравнение окончат'!U88</f>
        <v>0</v>
      </c>
      <c r="L93" s="12">
        <f>'сравнение окончат'!V88</f>
        <v>0</v>
      </c>
      <c r="M93" s="12">
        <f>'сравнение окончат'!W88</f>
        <v>0</v>
      </c>
      <c r="N93" s="12">
        <f>'сравнение окончат'!X88</f>
        <v>0</v>
      </c>
      <c r="Q93" s="13"/>
    </row>
    <row r="94" spans="1:17" x14ac:dyDescent="0.25">
      <c r="A94" s="19">
        <v>77</v>
      </c>
      <c r="B94" s="14">
        <v>140184</v>
      </c>
      <c r="C94" s="28" t="s">
        <v>100</v>
      </c>
      <c r="D94" s="12">
        <f>'сравнение окончат'!N89</f>
        <v>0</v>
      </c>
      <c r="E94" s="12">
        <f>'сравнение окончат'!O89</f>
        <v>0</v>
      </c>
      <c r="F94" s="12">
        <f>'сравнение окончат'!P89</f>
        <v>0</v>
      </c>
      <c r="G94" s="12">
        <f>'сравнение окончат'!Q89</f>
        <v>0</v>
      </c>
      <c r="H94" s="12">
        <f>'сравнение окончат'!R89</f>
        <v>0</v>
      </c>
      <c r="I94" s="12">
        <f>'сравнение окончат'!S89</f>
        <v>0</v>
      </c>
      <c r="J94" s="12">
        <f>'сравнение окончат'!T89</f>
        <v>0</v>
      </c>
      <c r="K94" s="12">
        <f>'сравнение окончат'!U89</f>
        <v>0</v>
      </c>
      <c r="L94" s="12">
        <f>'сравнение окончат'!V89</f>
        <v>0</v>
      </c>
      <c r="M94" s="12">
        <f>'сравнение окончат'!W89</f>
        <v>0</v>
      </c>
      <c r="N94" s="12">
        <f>'сравнение окончат'!X89</f>
        <v>0</v>
      </c>
      <c r="Q94" s="13"/>
    </row>
    <row r="95" spans="1:17" x14ac:dyDescent="0.25">
      <c r="A95" s="19">
        <v>78</v>
      </c>
      <c r="B95" s="14">
        <v>140105</v>
      </c>
      <c r="C95" s="28" t="s">
        <v>101</v>
      </c>
      <c r="D95" s="12">
        <f>'сравнение окончат'!N90</f>
        <v>0</v>
      </c>
      <c r="E95" s="12">
        <f>'сравнение окончат'!O90</f>
        <v>0</v>
      </c>
      <c r="F95" s="12">
        <f>'сравнение окончат'!P90</f>
        <v>0</v>
      </c>
      <c r="G95" s="12">
        <f>'сравнение окончат'!Q90</f>
        <v>0</v>
      </c>
      <c r="H95" s="12">
        <f>'сравнение окончат'!R90</f>
        <v>0</v>
      </c>
      <c r="I95" s="12">
        <f>'сравнение окончат'!S90</f>
        <v>0</v>
      </c>
      <c r="J95" s="12">
        <f>'сравнение окончат'!T90</f>
        <v>0</v>
      </c>
      <c r="K95" s="12">
        <f>'сравнение окончат'!U90</f>
        <v>0</v>
      </c>
      <c r="L95" s="12">
        <f>'сравнение окончат'!V90</f>
        <v>0</v>
      </c>
      <c r="M95" s="12">
        <f>'сравнение окончат'!W90</f>
        <v>0</v>
      </c>
      <c r="N95" s="12">
        <f>'сравнение окончат'!X90</f>
        <v>0</v>
      </c>
      <c r="Q95" s="13"/>
    </row>
    <row r="96" spans="1:17" x14ac:dyDescent="0.25">
      <c r="A96" s="19">
        <v>79</v>
      </c>
      <c r="B96" s="14">
        <v>140089</v>
      </c>
      <c r="C96" s="28" t="s">
        <v>102</v>
      </c>
      <c r="D96" s="12">
        <f>'сравнение окончат'!N91</f>
        <v>0</v>
      </c>
      <c r="E96" s="12">
        <f>'сравнение окончат'!O91</f>
        <v>0</v>
      </c>
      <c r="F96" s="12">
        <f>'сравнение окончат'!P91</f>
        <v>70</v>
      </c>
      <c r="G96" s="12">
        <f>'сравнение окончат'!Q91</f>
        <v>37</v>
      </c>
      <c r="H96" s="12">
        <f>'сравнение окончат'!R91</f>
        <v>0</v>
      </c>
      <c r="I96" s="12">
        <f>'сравнение окончат'!S91</f>
        <v>0</v>
      </c>
      <c r="J96" s="12">
        <f>'сравнение окончат'!T91</f>
        <v>0</v>
      </c>
      <c r="K96" s="12">
        <f>'сравнение окончат'!U91</f>
        <v>0</v>
      </c>
      <c r="L96" s="12">
        <f>'сравнение окончат'!V91</f>
        <v>0</v>
      </c>
      <c r="M96" s="12">
        <f>'сравнение окончат'!W91</f>
        <v>0</v>
      </c>
      <c r="N96" s="12">
        <f>'сравнение окончат'!X91</f>
        <v>0</v>
      </c>
      <c r="Q96" s="13"/>
    </row>
    <row r="97" spans="1:17" x14ac:dyDescent="0.25">
      <c r="A97" s="19">
        <v>80</v>
      </c>
      <c r="B97" s="14">
        <v>140204</v>
      </c>
      <c r="C97" s="28" t="s">
        <v>103</v>
      </c>
      <c r="D97" s="12">
        <f>'сравнение окончат'!N92</f>
        <v>0</v>
      </c>
      <c r="E97" s="12">
        <f>'сравнение окончат'!O92</f>
        <v>0</v>
      </c>
      <c r="F97" s="12">
        <f>'сравнение окончат'!P92</f>
        <v>400</v>
      </c>
      <c r="G97" s="12">
        <f>'сравнение окончат'!Q92</f>
        <v>0</v>
      </c>
      <c r="H97" s="12">
        <f>'сравнение окончат'!R92</f>
        <v>0</v>
      </c>
      <c r="I97" s="12">
        <f>'сравнение окончат'!S92</f>
        <v>0</v>
      </c>
      <c r="J97" s="12">
        <f>'сравнение окончат'!T92</f>
        <v>0</v>
      </c>
      <c r="K97" s="12">
        <f>'сравнение окончат'!U92</f>
        <v>0</v>
      </c>
      <c r="L97" s="12">
        <f>'сравнение окончат'!V92</f>
        <v>0</v>
      </c>
      <c r="M97" s="12">
        <f>'сравнение окончат'!W92</f>
        <v>0</v>
      </c>
      <c r="N97" s="12">
        <f>'сравнение окончат'!X92</f>
        <v>0</v>
      </c>
      <c r="Q97" s="13"/>
    </row>
    <row r="98" spans="1:17" x14ac:dyDescent="0.25">
      <c r="A98" s="19">
        <v>81</v>
      </c>
      <c r="B98" s="14">
        <v>140203</v>
      </c>
      <c r="C98" s="28" t="s">
        <v>104</v>
      </c>
      <c r="D98" s="12">
        <f>'сравнение окончат'!N93</f>
        <v>846</v>
      </c>
      <c r="E98" s="12">
        <f>'сравнение окончат'!O93</f>
        <v>950</v>
      </c>
      <c r="F98" s="12">
        <f>'сравнение окончат'!P93</f>
        <v>0</v>
      </c>
      <c r="G98" s="12">
        <f>'сравнение окончат'!Q93</f>
        <v>0</v>
      </c>
      <c r="H98" s="12">
        <f>'сравнение окончат'!R93</f>
        <v>0</v>
      </c>
      <c r="I98" s="12">
        <f>'сравнение окончат'!S93</f>
        <v>0</v>
      </c>
      <c r="J98" s="12">
        <f>'сравнение окончат'!T93</f>
        <v>0</v>
      </c>
      <c r="K98" s="12">
        <f>'сравнение окончат'!U93</f>
        <v>0</v>
      </c>
      <c r="L98" s="12">
        <f>'сравнение окончат'!V93</f>
        <v>0</v>
      </c>
      <c r="M98" s="12">
        <f>'сравнение окончат'!W93</f>
        <v>0</v>
      </c>
      <c r="N98" s="12">
        <f>'сравнение окончат'!X93</f>
        <v>0</v>
      </c>
      <c r="Q98" s="13"/>
    </row>
    <row r="99" spans="1:17" x14ac:dyDescent="0.25">
      <c r="A99" s="19">
        <v>82</v>
      </c>
      <c r="B99" s="14">
        <v>140106</v>
      </c>
      <c r="C99" s="28" t="s">
        <v>105</v>
      </c>
      <c r="D99" s="12">
        <f>'сравнение окончат'!N94</f>
        <v>0</v>
      </c>
      <c r="E99" s="12">
        <f>'сравнение окончат'!O94</f>
        <v>1500</v>
      </c>
      <c r="F99" s="12">
        <f>'сравнение окончат'!P94</f>
        <v>0</v>
      </c>
      <c r="G99" s="12">
        <f>'сравнение окончат'!Q94</f>
        <v>0</v>
      </c>
      <c r="H99" s="12">
        <f>'сравнение окончат'!R94</f>
        <v>0</v>
      </c>
      <c r="I99" s="12">
        <f>'сравнение окончат'!S94</f>
        <v>0</v>
      </c>
      <c r="J99" s="12">
        <f>'сравнение окончат'!T94</f>
        <v>0</v>
      </c>
      <c r="K99" s="12">
        <f>'сравнение окончат'!U94</f>
        <v>0</v>
      </c>
      <c r="L99" s="12">
        <f>'сравнение окончат'!V94</f>
        <v>0</v>
      </c>
      <c r="M99" s="12">
        <f>'сравнение окончат'!W94</f>
        <v>0</v>
      </c>
      <c r="N99" s="12">
        <f>'сравнение окончат'!X94</f>
        <v>0</v>
      </c>
      <c r="Q99" s="13"/>
    </row>
    <row r="100" spans="1:17" x14ac:dyDescent="0.25">
      <c r="A100" s="19">
        <v>83</v>
      </c>
      <c r="B100" s="14">
        <v>140202</v>
      </c>
      <c r="C100" s="28" t="s">
        <v>106</v>
      </c>
      <c r="D100" s="12">
        <f>'сравнение окончат'!N95</f>
        <v>1500</v>
      </c>
      <c r="E100" s="12">
        <f>'сравнение окончат'!O95</f>
        <v>0</v>
      </c>
      <c r="F100" s="12">
        <f>'сравнение окончат'!P95</f>
        <v>0</v>
      </c>
      <c r="G100" s="12">
        <f>'сравнение окончат'!Q95</f>
        <v>0</v>
      </c>
      <c r="H100" s="12">
        <f>'сравнение окончат'!R95</f>
        <v>0</v>
      </c>
      <c r="I100" s="12">
        <f>'сравнение окончат'!S95</f>
        <v>0</v>
      </c>
      <c r="J100" s="12">
        <f>'сравнение окончат'!T95</f>
        <v>0</v>
      </c>
      <c r="K100" s="12">
        <f>'сравнение окончат'!U95</f>
        <v>0</v>
      </c>
      <c r="L100" s="12">
        <f>'сравнение окончат'!V95</f>
        <v>0</v>
      </c>
      <c r="M100" s="12">
        <f>'сравнение окончат'!W95</f>
        <v>0</v>
      </c>
      <c r="N100" s="12">
        <f>'сравнение окончат'!X95</f>
        <v>0</v>
      </c>
      <c r="Q100" s="13"/>
    </row>
    <row r="101" spans="1:17" x14ac:dyDescent="0.25">
      <c r="A101" s="19">
        <v>84</v>
      </c>
      <c r="B101" s="14">
        <v>140189</v>
      </c>
      <c r="C101" s="28" t="s">
        <v>107</v>
      </c>
      <c r="D101" s="12">
        <f>'сравнение окончат'!N96</f>
        <v>0</v>
      </c>
      <c r="E101" s="12">
        <f>'сравнение окончат'!O96</f>
        <v>0</v>
      </c>
      <c r="F101" s="12">
        <f>'сравнение окончат'!P96</f>
        <v>0</v>
      </c>
      <c r="G101" s="12">
        <f>'сравнение окончат'!Q96</f>
        <v>0</v>
      </c>
      <c r="H101" s="12">
        <f>'сравнение окончат'!R96</f>
        <v>0</v>
      </c>
      <c r="I101" s="12">
        <f>'сравнение окончат'!S96</f>
        <v>0</v>
      </c>
      <c r="J101" s="12">
        <f>'сравнение окончат'!T96</f>
        <v>0</v>
      </c>
      <c r="K101" s="12">
        <f>'сравнение окончат'!U96</f>
        <v>0</v>
      </c>
      <c r="L101" s="12">
        <f>'сравнение окончат'!V96</f>
        <v>0</v>
      </c>
      <c r="M101" s="12">
        <f>'сравнение окончат'!W96</f>
        <v>0</v>
      </c>
      <c r="N101" s="12">
        <f>'сравнение окончат'!X96</f>
        <v>0</v>
      </c>
      <c r="Q101" s="13"/>
    </row>
    <row r="102" spans="1:17" x14ac:dyDescent="0.25">
      <c r="A102" s="19">
        <v>85</v>
      </c>
      <c r="B102" s="14">
        <v>140200</v>
      </c>
      <c r="C102" s="28" t="s">
        <v>108</v>
      </c>
      <c r="D102" s="12">
        <f>'сравнение окончат'!N97</f>
        <v>0</v>
      </c>
      <c r="E102" s="12">
        <f>'сравнение окончат'!O97</f>
        <v>0</v>
      </c>
      <c r="F102" s="12">
        <f>'сравнение окончат'!P97</f>
        <v>0</v>
      </c>
      <c r="G102" s="12">
        <f>'сравнение окончат'!Q97</f>
        <v>0</v>
      </c>
      <c r="H102" s="12">
        <f>'сравнение окончат'!R97</f>
        <v>0</v>
      </c>
      <c r="I102" s="12">
        <f>'сравнение окончат'!S97</f>
        <v>0</v>
      </c>
      <c r="J102" s="12">
        <f>'сравнение окончат'!T97</f>
        <v>0</v>
      </c>
      <c r="K102" s="12">
        <f>'сравнение окончат'!U97</f>
        <v>0</v>
      </c>
      <c r="L102" s="12">
        <f>'сравнение окончат'!V97</f>
        <v>0</v>
      </c>
      <c r="M102" s="12">
        <f>'сравнение окончат'!W97</f>
        <v>0</v>
      </c>
      <c r="N102" s="12">
        <f>'сравнение окончат'!X97</f>
        <v>0</v>
      </c>
      <c r="Q102" s="13"/>
    </row>
    <row r="103" spans="1:17" ht="17.25" customHeight="1" x14ac:dyDescent="0.25">
      <c r="A103" s="19">
        <v>86</v>
      </c>
      <c r="B103" s="14">
        <v>140169</v>
      </c>
      <c r="C103" s="28" t="s">
        <v>109</v>
      </c>
      <c r="D103" s="12">
        <f>'сравнение окончат'!N98</f>
        <v>0</v>
      </c>
      <c r="E103" s="12">
        <f>'сравнение окончат'!O98</f>
        <v>3412</v>
      </c>
      <c r="F103" s="12">
        <f>'сравнение окончат'!P98</f>
        <v>0</v>
      </c>
      <c r="G103" s="12">
        <f>'сравнение окончат'!Q98</f>
        <v>0</v>
      </c>
      <c r="H103" s="12">
        <f>'сравнение окончат'!R98</f>
        <v>0</v>
      </c>
      <c r="I103" s="12">
        <f>'сравнение окончат'!S98</f>
        <v>0</v>
      </c>
      <c r="J103" s="12">
        <f>'сравнение окончат'!T98</f>
        <v>0</v>
      </c>
      <c r="K103" s="12">
        <f>'сравнение окончат'!U98</f>
        <v>0</v>
      </c>
      <c r="L103" s="12">
        <f>'сравнение окончат'!V98</f>
        <v>0</v>
      </c>
      <c r="M103" s="12">
        <f>'сравнение окончат'!W98</f>
        <v>0</v>
      </c>
      <c r="N103" s="12">
        <f>'сравнение окончат'!X98</f>
        <v>0</v>
      </c>
      <c r="Q103" s="13"/>
    </row>
    <row r="104" spans="1:17" ht="17.25" customHeight="1" x14ac:dyDescent="0.25">
      <c r="A104" s="19">
        <v>87</v>
      </c>
      <c r="B104" s="14">
        <v>140116</v>
      </c>
      <c r="C104" s="28" t="s">
        <v>110</v>
      </c>
      <c r="D104" s="12">
        <f>'сравнение окончат'!N99</f>
        <v>0</v>
      </c>
      <c r="E104" s="12">
        <f>'сравнение окончат'!O99</f>
        <v>0</v>
      </c>
      <c r="F104" s="12">
        <f>'сравнение окончат'!P99</f>
        <v>0</v>
      </c>
      <c r="G104" s="12">
        <f>'сравнение окончат'!Q99</f>
        <v>0</v>
      </c>
      <c r="H104" s="12">
        <f>'сравнение окончат'!R99</f>
        <v>0</v>
      </c>
      <c r="I104" s="12">
        <f>'сравнение окончат'!S99</f>
        <v>0</v>
      </c>
      <c r="J104" s="12">
        <f>'сравнение окончат'!T99</f>
        <v>0</v>
      </c>
      <c r="K104" s="12">
        <f>'сравнение окончат'!U99</f>
        <v>0</v>
      </c>
      <c r="L104" s="12">
        <f>'сравнение окончат'!V99</f>
        <v>0</v>
      </c>
      <c r="M104" s="12">
        <f>'сравнение окончат'!W99</f>
        <v>0</v>
      </c>
      <c r="N104" s="12">
        <f>'сравнение окончат'!X99</f>
        <v>0</v>
      </c>
      <c r="Q104" s="13"/>
    </row>
    <row r="105" spans="1:17" x14ac:dyDescent="0.25">
      <c r="A105" s="19">
        <v>88</v>
      </c>
      <c r="B105" s="14">
        <v>140179</v>
      </c>
      <c r="C105" s="28" t="s">
        <v>111</v>
      </c>
      <c r="D105" s="12">
        <f>'сравнение окончат'!N100</f>
        <v>0</v>
      </c>
      <c r="E105" s="12">
        <f>'сравнение окончат'!O100</f>
        <v>0</v>
      </c>
      <c r="F105" s="12">
        <f>'сравнение окончат'!P100</f>
        <v>0</v>
      </c>
      <c r="G105" s="12">
        <f>'сравнение окончат'!Q100</f>
        <v>0</v>
      </c>
      <c r="H105" s="12">
        <f>'сравнение окончат'!R100</f>
        <v>0</v>
      </c>
      <c r="I105" s="12">
        <f>'сравнение окончат'!S100</f>
        <v>0</v>
      </c>
      <c r="J105" s="12">
        <f>'сравнение окончат'!T100</f>
        <v>0</v>
      </c>
      <c r="K105" s="12">
        <f>'сравнение окончат'!U100</f>
        <v>0</v>
      </c>
      <c r="L105" s="12">
        <f>'сравнение окончат'!V100</f>
        <v>0</v>
      </c>
      <c r="M105" s="12">
        <f>'сравнение окончат'!W100</f>
        <v>0</v>
      </c>
      <c r="N105" s="12">
        <f>'сравнение окончат'!X100</f>
        <v>0</v>
      </c>
      <c r="Q105" s="13"/>
    </row>
    <row r="106" spans="1:17" x14ac:dyDescent="0.25">
      <c r="A106" s="19">
        <v>89</v>
      </c>
      <c r="B106" s="14">
        <v>140080</v>
      </c>
      <c r="C106" s="28" t="s">
        <v>112</v>
      </c>
      <c r="D106" s="12">
        <f>'сравнение окончат'!N101</f>
        <v>0</v>
      </c>
      <c r="E106" s="12">
        <f>'сравнение окончат'!O101</f>
        <v>0</v>
      </c>
      <c r="F106" s="12">
        <f>'сравнение окончат'!P101</f>
        <v>1014</v>
      </c>
      <c r="G106" s="12">
        <f>'сравнение окончат'!Q101</f>
        <v>0</v>
      </c>
      <c r="H106" s="12">
        <f>'сравнение окончат'!R101</f>
        <v>0</v>
      </c>
      <c r="I106" s="12">
        <f>'сравнение окончат'!S101</f>
        <v>0</v>
      </c>
      <c r="J106" s="12">
        <f>'сравнение окончат'!T101</f>
        <v>0</v>
      </c>
      <c r="K106" s="12">
        <f>'сравнение окончат'!U101</f>
        <v>0</v>
      </c>
      <c r="L106" s="12">
        <f>'сравнение окончат'!V101</f>
        <v>0</v>
      </c>
      <c r="M106" s="12">
        <f>'сравнение окончат'!W101</f>
        <v>0</v>
      </c>
      <c r="N106" s="12">
        <f>'сравнение окончат'!X101</f>
        <v>0</v>
      </c>
      <c r="Q106" s="13"/>
    </row>
    <row r="107" spans="1:17" x14ac:dyDescent="0.25">
      <c r="A107" s="19">
        <v>90</v>
      </c>
      <c r="B107" s="14">
        <v>140206</v>
      </c>
      <c r="C107" s="28" t="s">
        <v>113</v>
      </c>
      <c r="D107" s="12">
        <f>'сравнение окончат'!N102</f>
        <v>0</v>
      </c>
      <c r="E107" s="12">
        <f>'сравнение окончат'!O102</f>
        <v>0</v>
      </c>
      <c r="F107" s="12">
        <f>'сравнение окончат'!P102</f>
        <v>290</v>
      </c>
      <c r="G107" s="12">
        <f>'сравнение окончат'!Q102</f>
        <v>0</v>
      </c>
      <c r="H107" s="12">
        <f>'сравнение окончат'!R102</f>
        <v>0</v>
      </c>
      <c r="I107" s="12">
        <f>'сравнение окончат'!S102</f>
        <v>0</v>
      </c>
      <c r="J107" s="12">
        <f>'сравнение окончат'!T102</f>
        <v>0</v>
      </c>
      <c r="K107" s="12">
        <f>'сравнение окончат'!U102</f>
        <v>0</v>
      </c>
      <c r="L107" s="12">
        <f>'сравнение окончат'!V102</f>
        <v>0</v>
      </c>
      <c r="M107" s="12">
        <f>'сравнение окончат'!W102</f>
        <v>0</v>
      </c>
      <c r="N107" s="12">
        <f>'сравнение окончат'!X102</f>
        <v>0</v>
      </c>
      <c r="Q107" s="13"/>
    </row>
    <row r="108" spans="1:17" x14ac:dyDescent="0.25">
      <c r="A108" s="19">
        <v>91</v>
      </c>
      <c r="B108" s="14">
        <v>140093</v>
      </c>
      <c r="C108" s="28" t="s">
        <v>114</v>
      </c>
      <c r="D108" s="12">
        <f>'сравнение окончат'!N103</f>
        <v>0</v>
      </c>
      <c r="E108" s="12">
        <f>'сравнение окончат'!O103</f>
        <v>0</v>
      </c>
      <c r="F108" s="12">
        <f>'сравнение окончат'!P103</f>
        <v>396</v>
      </c>
      <c r="G108" s="12">
        <f>'сравнение окончат'!Q103</f>
        <v>68</v>
      </c>
      <c r="H108" s="12">
        <f>'сравнение окончат'!R103</f>
        <v>0</v>
      </c>
      <c r="I108" s="12">
        <f>'сравнение окончат'!S103</f>
        <v>0</v>
      </c>
      <c r="J108" s="12">
        <f>'сравнение окончат'!T103</f>
        <v>0</v>
      </c>
      <c r="K108" s="12">
        <f>'сравнение окончат'!U103</f>
        <v>0</v>
      </c>
      <c r="L108" s="12">
        <f>'сравнение окончат'!V103</f>
        <v>0</v>
      </c>
      <c r="M108" s="12">
        <f>'сравнение окончат'!W103</f>
        <v>0</v>
      </c>
      <c r="N108" s="12">
        <f>'сравнение окончат'!X103</f>
        <v>0</v>
      </c>
      <c r="Q108" s="13"/>
    </row>
    <row r="109" spans="1:17" x14ac:dyDescent="0.25">
      <c r="A109" s="19">
        <v>92</v>
      </c>
      <c r="B109" s="14">
        <v>140026</v>
      </c>
      <c r="C109" s="28" t="s">
        <v>115</v>
      </c>
      <c r="D109" s="12">
        <f>'сравнение окончат'!N104</f>
        <v>0</v>
      </c>
      <c r="E109" s="12">
        <f>'сравнение окончат'!O104</f>
        <v>0</v>
      </c>
      <c r="F109" s="12">
        <f>'сравнение окончат'!P104</f>
        <v>350</v>
      </c>
      <c r="G109" s="12">
        <f>'сравнение окончат'!Q104</f>
        <v>100</v>
      </c>
      <c r="H109" s="12">
        <f>'сравнение окончат'!R104</f>
        <v>0</v>
      </c>
      <c r="I109" s="12">
        <f>'сравнение окончат'!S104</f>
        <v>0</v>
      </c>
      <c r="J109" s="12">
        <f>'сравнение окончат'!T104</f>
        <v>0</v>
      </c>
      <c r="K109" s="12">
        <f>'сравнение окончат'!U104</f>
        <v>0</v>
      </c>
      <c r="L109" s="12">
        <f>'сравнение окончат'!V104</f>
        <v>0</v>
      </c>
      <c r="M109" s="12">
        <f>'сравнение окончат'!W104</f>
        <v>0</v>
      </c>
      <c r="N109" s="12">
        <f>'сравнение окончат'!X104</f>
        <v>0</v>
      </c>
      <c r="Q109" s="13"/>
    </row>
    <row r="110" spans="1:17" x14ac:dyDescent="0.25">
      <c r="A110" s="19">
        <v>93</v>
      </c>
      <c r="B110" s="14">
        <v>140216</v>
      </c>
      <c r="C110" s="30" t="s">
        <v>116</v>
      </c>
      <c r="D110" s="12">
        <f>'сравнение окончат'!N105</f>
        <v>0</v>
      </c>
      <c r="E110" s="12">
        <f>'сравнение окончат'!O105</f>
        <v>0</v>
      </c>
      <c r="F110" s="12">
        <f>'сравнение окончат'!P105</f>
        <v>0</v>
      </c>
      <c r="G110" s="12">
        <f>'сравнение окончат'!Q105</f>
        <v>0</v>
      </c>
      <c r="H110" s="12">
        <f>'сравнение окончат'!R105</f>
        <v>0</v>
      </c>
      <c r="I110" s="12">
        <f>'сравнение окончат'!S105</f>
        <v>0</v>
      </c>
      <c r="J110" s="12">
        <f>'сравнение окончат'!T105</f>
        <v>0</v>
      </c>
      <c r="K110" s="12">
        <f>'сравнение окончат'!U105</f>
        <v>0</v>
      </c>
      <c r="L110" s="12">
        <f>'сравнение окончат'!V105</f>
        <v>0</v>
      </c>
      <c r="M110" s="12">
        <f>'сравнение окончат'!W105</f>
        <v>0</v>
      </c>
      <c r="N110" s="12">
        <f>'сравнение окончат'!X105</f>
        <v>0</v>
      </c>
      <c r="Q110" s="13"/>
    </row>
    <row r="111" spans="1:17" x14ac:dyDescent="0.25">
      <c r="A111" s="19">
        <v>94</v>
      </c>
      <c r="B111" s="14">
        <v>140212</v>
      </c>
      <c r="C111" s="30" t="s">
        <v>117</v>
      </c>
      <c r="D111" s="12">
        <f>'сравнение окончат'!N106</f>
        <v>0</v>
      </c>
      <c r="E111" s="12">
        <f>'сравнение окончат'!O106</f>
        <v>0</v>
      </c>
      <c r="F111" s="12">
        <f>'сравнение окончат'!P106</f>
        <v>0</v>
      </c>
      <c r="G111" s="12">
        <f>'сравнение окончат'!Q106</f>
        <v>0</v>
      </c>
      <c r="H111" s="12">
        <f>'сравнение окончат'!R106</f>
        <v>0</v>
      </c>
      <c r="I111" s="12">
        <f>'сравнение окончат'!S106</f>
        <v>0</v>
      </c>
      <c r="J111" s="12">
        <f>'сравнение окончат'!T106</f>
        <v>0</v>
      </c>
      <c r="K111" s="12">
        <f>'сравнение окончат'!U106</f>
        <v>0</v>
      </c>
      <c r="L111" s="12">
        <f>'сравнение окончат'!V106</f>
        <v>0</v>
      </c>
      <c r="M111" s="12">
        <f>'сравнение окончат'!W106</f>
        <v>0</v>
      </c>
      <c r="N111" s="12">
        <f>'сравнение окончат'!X106</f>
        <v>0</v>
      </c>
      <c r="Q111" s="13"/>
    </row>
    <row r="112" spans="1:17" ht="16.5" customHeight="1" x14ac:dyDescent="0.25">
      <c r="A112" s="19">
        <v>95</v>
      </c>
      <c r="B112" s="14">
        <v>140238</v>
      </c>
      <c r="C112" s="30" t="s">
        <v>118</v>
      </c>
      <c r="D112" s="12">
        <f>'сравнение окончат'!N107</f>
        <v>0</v>
      </c>
      <c r="E112" s="12">
        <f>'сравнение окончат'!O107</f>
        <v>0</v>
      </c>
      <c r="F112" s="12">
        <f>'сравнение окончат'!P107</f>
        <v>0</v>
      </c>
      <c r="G112" s="12">
        <f>'сравнение окончат'!Q107</f>
        <v>0</v>
      </c>
      <c r="H112" s="12">
        <f>'сравнение окончат'!R107</f>
        <v>0</v>
      </c>
      <c r="I112" s="12">
        <f>'сравнение окончат'!S107</f>
        <v>0</v>
      </c>
      <c r="J112" s="12">
        <f>'сравнение окончат'!T107</f>
        <v>0</v>
      </c>
      <c r="K112" s="12">
        <f>'сравнение окончат'!U107</f>
        <v>0</v>
      </c>
      <c r="L112" s="12">
        <f>'сравнение окончат'!V107</f>
        <v>0</v>
      </c>
      <c r="M112" s="12">
        <f>'сравнение окончат'!W107</f>
        <v>0</v>
      </c>
      <c r="N112" s="12">
        <f>'сравнение окончат'!X107</f>
        <v>0</v>
      </c>
      <c r="Q112" s="13"/>
    </row>
    <row r="113" spans="1:17" x14ac:dyDescent="0.25">
      <c r="A113" s="19">
        <v>96</v>
      </c>
      <c r="B113" s="14">
        <v>140236</v>
      </c>
      <c r="C113" s="25" t="s">
        <v>119</v>
      </c>
      <c r="D113" s="12">
        <f>'сравнение окончат'!N108</f>
        <v>0</v>
      </c>
      <c r="E113" s="12">
        <f>'сравнение окончат'!O108</f>
        <v>0</v>
      </c>
      <c r="F113" s="12">
        <f>'сравнение окончат'!P108</f>
        <v>0</v>
      </c>
      <c r="G113" s="12">
        <f>'сравнение окончат'!Q108</f>
        <v>0</v>
      </c>
      <c r="H113" s="12">
        <f>'сравнение окончат'!R108</f>
        <v>0</v>
      </c>
      <c r="I113" s="12">
        <f>'сравнение окончат'!S108</f>
        <v>0</v>
      </c>
      <c r="J113" s="12">
        <f>'сравнение окончат'!T108</f>
        <v>0</v>
      </c>
      <c r="K113" s="12">
        <f>'сравнение окончат'!U108</f>
        <v>0</v>
      </c>
      <c r="L113" s="12">
        <f>'сравнение окончат'!V108</f>
        <v>0</v>
      </c>
      <c r="M113" s="12">
        <f>'сравнение окончат'!W108</f>
        <v>0</v>
      </c>
      <c r="N113" s="12">
        <f>'сравнение окончат'!X108</f>
        <v>0</v>
      </c>
      <c r="Q113" s="13"/>
    </row>
    <row r="114" spans="1:17" x14ac:dyDescent="0.25">
      <c r="A114" s="19">
        <v>97</v>
      </c>
      <c r="B114" s="23">
        <v>140240</v>
      </c>
      <c r="C114" s="24" t="s">
        <v>120</v>
      </c>
      <c r="D114" s="12">
        <f>'сравнение окончат'!N109</f>
        <v>0</v>
      </c>
      <c r="E114" s="12">
        <f>'сравнение окончат'!O109</f>
        <v>0</v>
      </c>
      <c r="F114" s="12">
        <f>'сравнение окончат'!P109</f>
        <v>0</v>
      </c>
      <c r="G114" s="12">
        <f>'сравнение окончат'!Q109</f>
        <v>0</v>
      </c>
      <c r="H114" s="12">
        <f>'сравнение окончат'!R109</f>
        <v>0</v>
      </c>
      <c r="I114" s="12">
        <f>'сравнение окончат'!S109</f>
        <v>0</v>
      </c>
      <c r="J114" s="12">
        <f>'сравнение окончат'!T109</f>
        <v>0</v>
      </c>
      <c r="K114" s="12">
        <f>'сравнение окончат'!U109</f>
        <v>0</v>
      </c>
      <c r="L114" s="12">
        <f>'сравнение окончат'!V109</f>
        <v>0</v>
      </c>
      <c r="M114" s="12">
        <f>'сравнение окончат'!W109</f>
        <v>0</v>
      </c>
      <c r="N114" s="12">
        <f>'сравнение окончат'!X109</f>
        <v>0</v>
      </c>
      <c r="Q114" s="13"/>
    </row>
    <row r="115" spans="1:17" s="15" customFormat="1" x14ac:dyDescent="0.25">
      <c r="A115" s="19">
        <v>98</v>
      </c>
      <c r="B115" s="14">
        <v>140243</v>
      </c>
      <c r="C115" s="27" t="s">
        <v>121</v>
      </c>
      <c r="D115" s="12">
        <f>'сравнение окончат'!N110</f>
        <v>0</v>
      </c>
      <c r="E115" s="12">
        <f>'сравнение окончат'!O110</f>
        <v>0</v>
      </c>
      <c r="F115" s="12">
        <f>'сравнение окончат'!P110</f>
        <v>0</v>
      </c>
      <c r="G115" s="12">
        <f>'сравнение окончат'!Q110</f>
        <v>0</v>
      </c>
      <c r="H115" s="12">
        <f>'сравнение окончат'!R110</f>
        <v>0</v>
      </c>
      <c r="I115" s="12">
        <f>'сравнение окончат'!S110</f>
        <v>0</v>
      </c>
      <c r="J115" s="12">
        <f>'сравнение окончат'!T110</f>
        <v>0</v>
      </c>
      <c r="K115" s="12">
        <f>'сравнение окончат'!U110</f>
        <v>0</v>
      </c>
      <c r="L115" s="12">
        <f>'сравнение окончат'!V110</f>
        <v>0</v>
      </c>
      <c r="M115" s="12">
        <f>'сравнение окончат'!W110</f>
        <v>0</v>
      </c>
      <c r="N115" s="12">
        <f>'сравнение окончат'!X110</f>
        <v>0</v>
      </c>
      <c r="Q115" s="13"/>
    </row>
    <row r="116" spans="1:17" s="15" customFormat="1" x14ac:dyDescent="0.25">
      <c r="A116" s="19">
        <v>99</v>
      </c>
      <c r="B116" s="14">
        <v>140244</v>
      </c>
      <c r="C116" s="27" t="s">
        <v>122</v>
      </c>
      <c r="D116" s="12">
        <f>'сравнение окончат'!N111</f>
        <v>0</v>
      </c>
      <c r="E116" s="12">
        <f>'сравнение окончат'!O111</f>
        <v>0</v>
      </c>
      <c r="F116" s="12">
        <f>'сравнение окончат'!P111</f>
        <v>0</v>
      </c>
      <c r="G116" s="12">
        <f>'сравнение окончат'!Q111</f>
        <v>0</v>
      </c>
      <c r="H116" s="12">
        <f>'сравнение окончат'!R111</f>
        <v>0</v>
      </c>
      <c r="I116" s="12">
        <f>'сравнение окончат'!S111</f>
        <v>0</v>
      </c>
      <c r="J116" s="12">
        <f>'сравнение окончат'!T111</f>
        <v>0</v>
      </c>
      <c r="K116" s="12">
        <f>'сравнение окончат'!U111</f>
        <v>0</v>
      </c>
      <c r="L116" s="12">
        <f>'сравнение окончат'!V111</f>
        <v>0</v>
      </c>
      <c r="M116" s="12">
        <f>'сравнение окончат'!W111</f>
        <v>0</v>
      </c>
      <c r="N116" s="12">
        <f>'сравнение окончат'!X111</f>
        <v>0</v>
      </c>
      <c r="Q116" s="13"/>
    </row>
    <row r="117" spans="1:17" s="15" customFormat="1" x14ac:dyDescent="0.25">
      <c r="A117" s="19">
        <v>100</v>
      </c>
      <c r="B117" s="14">
        <v>140245</v>
      </c>
      <c r="C117" s="27" t="s">
        <v>123</v>
      </c>
      <c r="D117" s="12">
        <f>'сравнение окончат'!N112</f>
        <v>0</v>
      </c>
      <c r="E117" s="12">
        <f>'сравнение окончат'!O112</f>
        <v>0</v>
      </c>
      <c r="F117" s="12">
        <f>'сравнение окончат'!P112</f>
        <v>0</v>
      </c>
      <c r="G117" s="12">
        <f>'сравнение окончат'!Q112</f>
        <v>0</v>
      </c>
      <c r="H117" s="12">
        <f>'сравнение окончат'!R112</f>
        <v>0</v>
      </c>
      <c r="I117" s="12">
        <f>'сравнение окончат'!S112</f>
        <v>0</v>
      </c>
      <c r="J117" s="12">
        <f>'сравнение окончат'!T112</f>
        <v>0</v>
      </c>
      <c r="K117" s="12">
        <f>'сравнение окончат'!U112</f>
        <v>0</v>
      </c>
      <c r="L117" s="12">
        <f>'сравнение окончат'!V112</f>
        <v>0</v>
      </c>
      <c r="M117" s="12">
        <f>'сравнение окончат'!W112</f>
        <v>0</v>
      </c>
      <c r="N117" s="12">
        <f>'сравнение окончат'!X112</f>
        <v>0</v>
      </c>
      <c r="Q117" s="13"/>
    </row>
    <row r="118" spans="1:17" x14ac:dyDescent="0.25">
      <c r="A118" s="31">
        <v>101</v>
      </c>
      <c r="B118" s="23">
        <v>140218</v>
      </c>
      <c r="C118" s="24" t="s">
        <v>124</v>
      </c>
      <c r="D118" s="12">
        <f>'сравнение окончат'!N113</f>
        <v>0</v>
      </c>
      <c r="E118" s="12">
        <f>'сравнение окончат'!O113</f>
        <v>0</v>
      </c>
      <c r="F118" s="12">
        <f>'сравнение окончат'!P113</f>
        <v>0</v>
      </c>
      <c r="G118" s="12">
        <f>'сравнение окончат'!Q113</f>
        <v>0</v>
      </c>
      <c r="H118" s="12">
        <f>'сравнение окончат'!R113</f>
        <v>0</v>
      </c>
      <c r="I118" s="12">
        <f>'сравнение окончат'!S113</f>
        <v>0</v>
      </c>
      <c r="J118" s="12">
        <f>'сравнение окончат'!T113</f>
        <v>0</v>
      </c>
      <c r="K118" s="12">
        <f>'сравнение окончат'!U113</f>
        <v>0</v>
      </c>
      <c r="L118" s="12">
        <f>'сравнение окончат'!V113</f>
        <v>0</v>
      </c>
      <c r="M118" s="12">
        <f>'сравнение окончат'!W113</f>
        <v>0</v>
      </c>
      <c r="N118" s="12">
        <f>'сравнение окончат'!X113</f>
        <v>0</v>
      </c>
      <c r="Q118" s="13"/>
    </row>
    <row r="119" spans="1:17" x14ac:dyDescent="0.25">
      <c r="A119" s="19">
        <v>102</v>
      </c>
      <c r="B119" s="23">
        <v>140249</v>
      </c>
      <c r="C119" s="24" t="s">
        <v>125</v>
      </c>
      <c r="D119" s="12">
        <f>'сравнение окончат'!N114</f>
        <v>0</v>
      </c>
      <c r="E119" s="12">
        <f>'сравнение окончат'!O114</f>
        <v>0</v>
      </c>
      <c r="F119" s="12">
        <f>'сравнение окончат'!P114</f>
        <v>0</v>
      </c>
      <c r="G119" s="12">
        <f>'сравнение окончат'!Q114</f>
        <v>0</v>
      </c>
      <c r="H119" s="12">
        <f>'сравнение окончат'!R114</f>
        <v>0</v>
      </c>
      <c r="I119" s="12">
        <f>'сравнение окончат'!S114</f>
        <v>0</v>
      </c>
      <c r="J119" s="12">
        <f>'сравнение окончат'!T114</f>
        <v>0</v>
      </c>
      <c r="K119" s="12">
        <f>'сравнение окончат'!U114</f>
        <v>0</v>
      </c>
      <c r="L119" s="12">
        <f>'сравнение окончат'!V114</f>
        <v>0</v>
      </c>
      <c r="M119" s="12">
        <f>'сравнение окончат'!W114</f>
        <v>0</v>
      </c>
      <c r="N119" s="12">
        <f>'сравнение окончат'!X114</f>
        <v>0</v>
      </c>
      <c r="Q119" s="13"/>
    </row>
    <row r="120" spans="1:17" x14ac:dyDescent="0.25">
      <c r="A120" s="31">
        <v>103</v>
      </c>
      <c r="B120" s="23">
        <v>140250</v>
      </c>
      <c r="C120" s="24" t="s">
        <v>126</v>
      </c>
      <c r="D120" s="12">
        <f>'сравнение окончат'!N115</f>
        <v>0</v>
      </c>
      <c r="E120" s="12">
        <f>'сравнение окончат'!O115</f>
        <v>0</v>
      </c>
      <c r="F120" s="12">
        <f>'сравнение окончат'!P115</f>
        <v>0</v>
      </c>
      <c r="G120" s="12">
        <f>'сравнение окончат'!Q115</f>
        <v>0</v>
      </c>
      <c r="H120" s="12">
        <f>'сравнение окончат'!R115</f>
        <v>0</v>
      </c>
      <c r="I120" s="12">
        <f>'сравнение окончат'!S115</f>
        <v>0</v>
      </c>
      <c r="J120" s="12">
        <f>'сравнение окончат'!T115</f>
        <v>0</v>
      </c>
      <c r="K120" s="12">
        <f>'сравнение окончат'!U115</f>
        <v>0</v>
      </c>
      <c r="L120" s="12">
        <f>'сравнение окончат'!V115</f>
        <v>0</v>
      </c>
      <c r="M120" s="12">
        <f>'сравнение окончат'!W115</f>
        <v>0</v>
      </c>
      <c r="N120" s="12">
        <f>'сравнение окончат'!X115</f>
        <v>0</v>
      </c>
      <c r="Q120" s="13"/>
    </row>
    <row r="121" spans="1:17" x14ac:dyDescent="0.25">
      <c r="A121" s="19">
        <v>104</v>
      </c>
      <c r="B121" s="23">
        <v>140251</v>
      </c>
      <c r="C121" s="24" t="s">
        <v>127</v>
      </c>
      <c r="D121" s="12">
        <f>'сравнение окончат'!N116</f>
        <v>0</v>
      </c>
      <c r="E121" s="12">
        <f>'сравнение окончат'!O116</f>
        <v>0</v>
      </c>
      <c r="F121" s="12">
        <f>'сравнение окончат'!P116</f>
        <v>0</v>
      </c>
      <c r="G121" s="12">
        <f>'сравнение окончат'!Q116</f>
        <v>0</v>
      </c>
      <c r="H121" s="12">
        <f>'сравнение окончат'!R116</f>
        <v>0</v>
      </c>
      <c r="I121" s="12">
        <f>'сравнение окончат'!S116</f>
        <v>0</v>
      </c>
      <c r="J121" s="12">
        <f>'сравнение окончат'!T116</f>
        <v>0</v>
      </c>
      <c r="K121" s="12">
        <f>'сравнение окончат'!U116</f>
        <v>0</v>
      </c>
      <c r="L121" s="12">
        <f>'сравнение окончат'!V116</f>
        <v>0</v>
      </c>
      <c r="M121" s="12">
        <f>'сравнение окончат'!W116</f>
        <v>0</v>
      </c>
      <c r="N121" s="12">
        <f>'сравнение окончат'!X116</f>
        <v>0</v>
      </c>
      <c r="Q121" s="13"/>
    </row>
    <row r="122" spans="1:17" x14ac:dyDescent="0.25">
      <c r="A122" s="31">
        <v>105</v>
      </c>
      <c r="B122" s="23">
        <v>140252</v>
      </c>
      <c r="C122" s="24" t="s">
        <v>128</v>
      </c>
      <c r="D122" s="12">
        <f>'сравнение окончат'!N117</f>
        <v>0</v>
      </c>
      <c r="E122" s="12">
        <f>'сравнение окончат'!O117</f>
        <v>0</v>
      </c>
      <c r="F122" s="12">
        <f>'сравнение окончат'!P117</f>
        <v>0</v>
      </c>
      <c r="G122" s="12">
        <f>'сравнение окончат'!Q117</f>
        <v>0</v>
      </c>
      <c r="H122" s="12">
        <f>'сравнение окончат'!R117</f>
        <v>0</v>
      </c>
      <c r="I122" s="12">
        <f>'сравнение окончат'!S117</f>
        <v>0</v>
      </c>
      <c r="J122" s="12">
        <f>'сравнение окончат'!T117</f>
        <v>0</v>
      </c>
      <c r="K122" s="12">
        <f>'сравнение окончат'!U117</f>
        <v>0</v>
      </c>
      <c r="L122" s="12">
        <f>'сравнение окончат'!V117</f>
        <v>0</v>
      </c>
      <c r="M122" s="12">
        <f>'сравнение окончат'!W117</f>
        <v>0</v>
      </c>
      <c r="N122" s="12">
        <f>'сравнение окончат'!X117</f>
        <v>0</v>
      </c>
      <c r="Q122" s="13"/>
    </row>
    <row r="123" spans="1:17" s="15" customFormat="1" x14ac:dyDescent="0.25">
      <c r="A123" s="32">
        <v>106</v>
      </c>
      <c r="B123" s="23">
        <v>140253</v>
      </c>
      <c r="C123" s="24" t="s">
        <v>129</v>
      </c>
      <c r="D123" s="12">
        <f>'сравнение окончат'!N118</f>
        <v>0</v>
      </c>
      <c r="E123" s="12">
        <f>'сравнение окончат'!O118</f>
        <v>0</v>
      </c>
      <c r="F123" s="12">
        <f>'сравнение окончат'!P118</f>
        <v>0</v>
      </c>
      <c r="G123" s="12">
        <f>'сравнение окончат'!Q118</f>
        <v>0</v>
      </c>
      <c r="H123" s="12">
        <f>'сравнение окончат'!R118</f>
        <v>0</v>
      </c>
      <c r="I123" s="12">
        <f>'сравнение окончат'!S118</f>
        <v>0</v>
      </c>
      <c r="J123" s="12">
        <f>'сравнение окончат'!T118</f>
        <v>0</v>
      </c>
      <c r="K123" s="12">
        <f>'сравнение окончат'!U118</f>
        <v>0</v>
      </c>
      <c r="L123" s="12">
        <f>'сравнение окончат'!V118</f>
        <v>0</v>
      </c>
      <c r="M123" s="12">
        <f>'сравнение окончат'!W118</f>
        <v>0</v>
      </c>
      <c r="N123" s="12">
        <f>'сравнение окончат'!X118</f>
        <v>0</v>
      </c>
      <c r="Q123" s="13"/>
    </row>
    <row r="124" spans="1:17" x14ac:dyDescent="0.25">
      <c r="A124" s="33">
        <v>107</v>
      </c>
      <c r="B124" s="23">
        <v>140254</v>
      </c>
      <c r="C124" s="24" t="s">
        <v>130</v>
      </c>
      <c r="D124" s="12">
        <f>'сравнение окончат'!N119</f>
        <v>0</v>
      </c>
      <c r="E124" s="12">
        <f>'сравнение окончат'!O119</f>
        <v>0</v>
      </c>
      <c r="F124" s="12">
        <f>'сравнение окончат'!P119</f>
        <v>0</v>
      </c>
      <c r="G124" s="12">
        <f>'сравнение окончат'!Q119</f>
        <v>0</v>
      </c>
      <c r="H124" s="12">
        <f>'сравнение окончат'!R119</f>
        <v>0</v>
      </c>
      <c r="I124" s="12">
        <f>'сравнение окончат'!S119</f>
        <v>0</v>
      </c>
      <c r="J124" s="12">
        <f>'сравнение окончат'!T119</f>
        <v>0</v>
      </c>
      <c r="K124" s="12">
        <f>'сравнение окончат'!U119</f>
        <v>0</v>
      </c>
      <c r="L124" s="12">
        <f>'сравнение окончат'!V119</f>
        <v>0</v>
      </c>
      <c r="M124" s="12">
        <f>'сравнение окончат'!W119</f>
        <v>0</v>
      </c>
      <c r="N124" s="12">
        <f>'сравнение окончат'!X119</f>
        <v>0</v>
      </c>
      <c r="Q124" s="13"/>
    </row>
    <row r="125" spans="1:17" x14ac:dyDescent="0.25">
      <c r="A125" s="32">
        <v>108</v>
      </c>
      <c r="B125" s="14">
        <v>140255</v>
      </c>
      <c r="C125" s="27" t="s">
        <v>131</v>
      </c>
      <c r="D125" s="12">
        <f>'сравнение окончат'!N120</f>
        <v>0</v>
      </c>
      <c r="E125" s="12">
        <f>'сравнение окончат'!O120</f>
        <v>0</v>
      </c>
      <c r="F125" s="12">
        <f>'сравнение окончат'!P120</f>
        <v>0</v>
      </c>
      <c r="G125" s="12">
        <f>'сравнение окончат'!Q120</f>
        <v>0</v>
      </c>
      <c r="H125" s="12">
        <f>'сравнение окончат'!R120</f>
        <v>0</v>
      </c>
      <c r="I125" s="12">
        <f>'сравнение окончат'!S120</f>
        <v>0</v>
      </c>
      <c r="J125" s="12">
        <f>'сравнение окончат'!T120</f>
        <v>0</v>
      </c>
      <c r="K125" s="12">
        <f>'сравнение окончат'!U120</f>
        <v>0</v>
      </c>
      <c r="L125" s="12">
        <f>'сравнение окончат'!V120</f>
        <v>0</v>
      </c>
      <c r="M125" s="12">
        <f>'сравнение окончат'!W120</f>
        <v>0</v>
      </c>
      <c r="N125" s="12">
        <f>'сравнение окончат'!X120</f>
        <v>0</v>
      </c>
      <c r="Q125" s="13"/>
    </row>
    <row r="126" spans="1:17" x14ac:dyDescent="0.25">
      <c r="A126" s="19">
        <v>109</v>
      </c>
      <c r="B126" s="14">
        <v>140256</v>
      </c>
      <c r="C126" s="27" t="s">
        <v>132</v>
      </c>
      <c r="D126" s="12">
        <f>'сравнение окончат'!N121</f>
        <v>0</v>
      </c>
      <c r="E126" s="12">
        <f>'сравнение окончат'!O121</f>
        <v>0</v>
      </c>
      <c r="F126" s="12">
        <f>'сравнение окончат'!P121</f>
        <v>0</v>
      </c>
      <c r="G126" s="12">
        <f>'сравнение окончат'!Q121</f>
        <v>0</v>
      </c>
      <c r="H126" s="12">
        <f>'сравнение окончат'!R121</f>
        <v>0</v>
      </c>
      <c r="I126" s="12">
        <f>'сравнение окончат'!S121</f>
        <v>0</v>
      </c>
      <c r="J126" s="12">
        <f>'сравнение окончат'!T121</f>
        <v>0</v>
      </c>
      <c r="K126" s="12">
        <f>'сравнение окончат'!U121</f>
        <v>0</v>
      </c>
      <c r="L126" s="12">
        <f>'сравнение окончат'!V121</f>
        <v>0</v>
      </c>
      <c r="M126" s="12">
        <f>'сравнение окончат'!W121</f>
        <v>0</v>
      </c>
      <c r="N126" s="12">
        <f>'сравнение окончат'!X121</f>
        <v>0</v>
      </c>
      <c r="Q126" s="13"/>
    </row>
    <row r="127" spans="1:17" x14ac:dyDescent="0.25">
      <c r="A127" s="19"/>
      <c r="B127" s="16">
        <v>140300</v>
      </c>
      <c r="C127" s="34" t="s">
        <v>133</v>
      </c>
      <c r="D127" s="35">
        <f>'сравнение окончат'!N122</f>
        <v>80340</v>
      </c>
      <c r="E127" s="35">
        <f>'сравнение окончат'!O122</f>
        <v>28843</v>
      </c>
      <c r="F127" s="35">
        <f>'сравнение окончат'!P122</f>
        <v>99795</v>
      </c>
      <c r="G127" s="35">
        <f>'сравнение окончат'!Q122</f>
        <v>39849</v>
      </c>
      <c r="H127" s="35">
        <f>'сравнение окончат'!R122</f>
        <v>1600</v>
      </c>
      <c r="I127" s="35">
        <f>'сравнение окончат'!S122</f>
        <v>12300</v>
      </c>
      <c r="J127" s="35">
        <f>'сравнение окончат'!T122</f>
        <v>0</v>
      </c>
      <c r="K127" s="35">
        <f>'сравнение окончат'!U122</f>
        <v>3452</v>
      </c>
      <c r="L127" s="35">
        <v>595</v>
      </c>
      <c r="M127" s="35">
        <f>'сравнение окончат'!W122</f>
        <v>1142</v>
      </c>
      <c r="N127" s="35">
        <f>'сравнение окончат'!X122</f>
        <v>572</v>
      </c>
      <c r="Q127" s="13"/>
    </row>
    <row r="128" spans="1:17" x14ac:dyDescent="0.25">
      <c r="A128" s="19"/>
      <c r="B128" s="16">
        <v>140301</v>
      </c>
      <c r="C128" s="36" t="s">
        <v>134</v>
      </c>
      <c r="D128" s="12">
        <f>'сравнение окончат'!N123</f>
        <v>998</v>
      </c>
      <c r="E128" s="12">
        <f>'сравнение окончат'!O123</f>
        <v>140</v>
      </c>
      <c r="F128" s="12">
        <f>'сравнение окончат'!P123</f>
        <v>12808</v>
      </c>
      <c r="G128" s="12">
        <f>'сравнение окончат'!Q123</f>
        <v>1475</v>
      </c>
      <c r="H128" s="12">
        <f>'сравнение окончат'!R123</f>
        <v>0</v>
      </c>
      <c r="I128" s="12">
        <f>'сравнение окончат'!S123</f>
        <v>36</v>
      </c>
      <c r="J128" s="12">
        <f>'сравнение окончат'!T123</f>
        <v>394</v>
      </c>
      <c r="K128" s="12">
        <f>'сравнение окончат'!U123</f>
        <v>28</v>
      </c>
      <c r="L128" s="12">
        <v>0</v>
      </c>
      <c r="M128" s="12">
        <f>'сравнение окончат'!W123</f>
        <v>0</v>
      </c>
      <c r="N128" s="12">
        <f>'сравнение окончат'!X123</f>
        <v>0</v>
      </c>
      <c r="Q128" s="13"/>
    </row>
    <row r="129" spans="1:14" x14ac:dyDescent="0.25">
      <c r="A129" s="37"/>
      <c r="B129" s="16">
        <v>140302</v>
      </c>
      <c r="C129" s="38" t="s">
        <v>135</v>
      </c>
      <c r="D129" s="35">
        <f>'сравнение окончат'!N124</f>
        <v>81338</v>
      </c>
      <c r="E129" s="35">
        <f>'сравнение окончат'!O124</f>
        <v>28983</v>
      </c>
      <c r="F129" s="35">
        <f>'сравнение окончат'!P124</f>
        <v>112603</v>
      </c>
      <c r="G129" s="35">
        <f>'сравнение окончат'!Q124</f>
        <v>41324</v>
      </c>
      <c r="H129" s="35">
        <f>'сравнение окончат'!R124</f>
        <v>1600</v>
      </c>
      <c r="I129" s="35">
        <f>'сравнение окончат'!S124</f>
        <v>12336</v>
      </c>
      <c r="J129" s="35">
        <f>'сравнение окончат'!T124</f>
        <v>394</v>
      </c>
      <c r="K129" s="35">
        <f>'сравнение окончат'!U124</f>
        <v>3480</v>
      </c>
      <c r="L129" s="35">
        <f>'сравнение окончат'!V124</f>
        <v>595</v>
      </c>
      <c r="M129" s="35">
        <f>'сравнение окончат'!W124</f>
        <v>1142</v>
      </c>
      <c r="N129" s="35">
        <f>'сравнение окончат'!X124</f>
        <v>572</v>
      </c>
    </row>
    <row r="130" spans="1:14" x14ac:dyDescent="0.25">
      <c r="A130" s="2"/>
      <c r="D130" s="39"/>
      <c r="E130" s="39"/>
      <c r="F130" s="39"/>
      <c r="G130" s="39"/>
      <c r="I130" s="39"/>
      <c r="J130" s="39"/>
    </row>
    <row r="131" spans="1:14" x14ac:dyDescent="0.25">
      <c r="A131" s="2"/>
      <c r="D131" s="39"/>
      <c r="E131" s="39"/>
      <c r="F131" s="39"/>
      <c r="G131" s="39"/>
      <c r="I131" s="39"/>
      <c r="J131" s="39"/>
    </row>
    <row r="132" spans="1:14" x14ac:dyDescent="0.25">
      <c r="A132" s="2"/>
      <c r="D132" s="39"/>
      <c r="E132" s="39"/>
      <c r="F132" s="39"/>
      <c r="G132" s="39"/>
      <c r="I132" s="39"/>
      <c r="J132" s="39"/>
    </row>
    <row r="133" spans="1:14" x14ac:dyDescent="0.25">
      <c r="A133" s="2"/>
      <c r="D133" s="39"/>
      <c r="E133" s="39"/>
      <c r="F133" s="39"/>
      <c r="G133" s="39"/>
      <c r="H133" s="39"/>
      <c r="I133" s="39"/>
      <c r="J133" s="39"/>
      <c r="K133" s="39"/>
      <c r="L133" s="39"/>
    </row>
    <row r="134" spans="1:14" x14ac:dyDescent="0.25">
      <c r="A134" s="2"/>
    </row>
    <row r="135" spans="1:14" x14ac:dyDescent="0.25">
      <c r="A135" s="2"/>
    </row>
  </sheetData>
  <mergeCells count="17">
    <mergeCell ref="J10:J12"/>
    <mergeCell ref="K10:K12"/>
    <mergeCell ref="L10:L12"/>
    <mergeCell ref="M10:M12"/>
    <mergeCell ref="B6:M6"/>
    <mergeCell ref="A8:A12"/>
    <mergeCell ref="B8:B12"/>
    <mergeCell ref="C8:C12"/>
    <mergeCell ref="D8:N8"/>
    <mergeCell ref="D9:N9"/>
    <mergeCell ref="D10:D12"/>
    <mergeCell ref="E10:E12"/>
    <mergeCell ref="F10:F12"/>
    <mergeCell ref="G10:G12"/>
    <mergeCell ref="N10:N12"/>
    <mergeCell ref="H10:H12"/>
    <mergeCell ref="I10:I12"/>
  </mergeCells>
  <conditionalFormatting sqref="D10:K10 D8:D9">
    <cfRule type="cellIs" dxfId="8" priority="1" operator="lessThan">
      <formula>0</formula>
    </cfRule>
  </conditionalFormatting>
  <conditionalFormatting sqref="M10">
    <cfRule type="cellIs" dxfId="7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O133"/>
  <sheetViews>
    <sheetView tabSelected="1" view="pageBreakPreview" zoomScale="70" zoomScaleNormal="60" zoomScaleSheetLayoutView="70" workbookViewId="0">
      <pane xSplit="2" ySplit="7" topLeftCell="J58" activePane="bottomRight" state="frozen"/>
      <selection pane="topRight" activeCell="C1" sqref="C1"/>
      <selection pane="bottomLeft" activeCell="A11" sqref="A11"/>
      <selection pane="bottomRight" activeCell="N93" sqref="N93"/>
    </sheetView>
  </sheetViews>
  <sheetFormatPr defaultRowHeight="15.75" x14ac:dyDescent="0.25"/>
  <cols>
    <col min="1" max="1" width="11.42578125" style="4" customWidth="1"/>
    <col min="2" max="2" width="54.140625" style="4" customWidth="1"/>
    <col min="3" max="4" width="13.7109375" style="3" customWidth="1"/>
    <col min="5" max="13" width="13.7109375" style="40" customWidth="1"/>
    <col min="14" max="21" width="13.7109375" style="41" customWidth="1"/>
    <col min="22" max="24" width="15.5703125" style="41" customWidth="1"/>
    <col min="25" max="35" width="13.7109375" style="41" customWidth="1"/>
    <col min="36" max="37" width="9.140625" style="41"/>
    <col min="38" max="16384" width="9.140625" style="4"/>
  </cols>
  <sheetData>
    <row r="1" spans="1:41" ht="45.75" customHeight="1" x14ac:dyDescent="0.25">
      <c r="A1" s="94" t="s">
        <v>142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</row>
    <row r="3" spans="1:41" s="48" customFormat="1" ht="36.75" customHeight="1" x14ac:dyDescent="0.25">
      <c r="A3" s="95" t="s">
        <v>5</v>
      </c>
      <c r="B3" s="95" t="s">
        <v>6</v>
      </c>
      <c r="C3" s="96" t="s">
        <v>136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6" t="s">
        <v>137</v>
      </c>
      <c r="O3" s="97"/>
      <c r="P3" s="97"/>
      <c r="Q3" s="97"/>
      <c r="R3" s="97"/>
      <c r="S3" s="97"/>
      <c r="T3" s="97"/>
      <c r="U3" s="97"/>
      <c r="V3" s="97"/>
      <c r="W3" s="97"/>
      <c r="X3" s="97"/>
      <c r="Y3" s="75" t="s">
        <v>138</v>
      </c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47"/>
      <c r="AK3" s="47"/>
    </row>
    <row r="4" spans="1:41" s="49" customFormat="1" ht="15.75" customHeight="1" x14ac:dyDescent="0.25">
      <c r="A4" s="95"/>
      <c r="B4" s="95"/>
      <c r="C4" s="98" t="s">
        <v>8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100" t="s">
        <v>8</v>
      </c>
      <c r="O4" s="97"/>
      <c r="P4" s="97"/>
      <c r="Q4" s="97"/>
      <c r="R4" s="97"/>
      <c r="S4" s="97"/>
      <c r="T4" s="97"/>
      <c r="U4" s="97"/>
      <c r="V4" s="97"/>
      <c r="W4" s="97"/>
      <c r="X4" s="97"/>
      <c r="Y4" s="100" t="s">
        <v>8</v>
      </c>
      <c r="Z4" s="97"/>
      <c r="AA4" s="97"/>
      <c r="AB4" s="97"/>
      <c r="AC4" s="97"/>
      <c r="AD4" s="97"/>
      <c r="AE4" s="97"/>
      <c r="AF4" s="97"/>
      <c r="AG4" s="97"/>
      <c r="AH4" s="97"/>
      <c r="AI4" s="97"/>
    </row>
    <row r="5" spans="1:41" s="49" customFormat="1" ht="15.75" customHeight="1" x14ac:dyDescent="0.25">
      <c r="A5" s="95"/>
      <c r="B5" s="95"/>
      <c r="C5" s="81" t="s">
        <v>9</v>
      </c>
      <c r="D5" s="81" t="s">
        <v>10</v>
      </c>
      <c r="E5" s="81" t="s">
        <v>11</v>
      </c>
      <c r="F5" s="81" t="s">
        <v>12</v>
      </c>
      <c r="G5" s="81" t="s">
        <v>13</v>
      </c>
      <c r="H5" s="81" t="s">
        <v>14</v>
      </c>
      <c r="I5" s="81" t="s">
        <v>15</v>
      </c>
      <c r="J5" s="81" t="s">
        <v>16</v>
      </c>
      <c r="K5" s="84" t="s">
        <v>17</v>
      </c>
      <c r="L5" s="87" t="s">
        <v>139</v>
      </c>
      <c r="M5" s="90" t="s">
        <v>18</v>
      </c>
      <c r="N5" s="62" t="s">
        <v>9</v>
      </c>
      <c r="O5" s="62" t="s">
        <v>10</v>
      </c>
      <c r="P5" s="62" t="s">
        <v>11</v>
      </c>
      <c r="Q5" s="62" t="s">
        <v>12</v>
      </c>
      <c r="R5" s="62" t="s">
        <v>13</v>
      </c>
      <c r="S5" s="62" t="s">
        <v>14</v>
      </c>
      <c r="T5" s="62" t="s">
        <v>15</v>
      </c>
      <c r="U5" s="62" t="s">
        <v>16</v>
      </c>
      <c r="V5" s="76" t="s">
        <v>17</v>
      </c>
      <c r="W5" s="76" t="s">
        <v>139</v>
      </c>
      <c r="X5" s="91" t="s">
        <v>18</v>
      </c>
      <c r="Y5" s="62" t="s">
        <v>9</v>
      </c>
      <c r="Z5" s="75" t="s">
        <v>10</v>
      </c>
      <c r="AA5" s="75" t="s">
        <v>11</v>
      </c>
      <c r="AB5" s="75" t="s">
        <v>12</v>
      </c>
      <c r="AC5" s="75" t="s">
        <v>13</v>
      </c>
      <c r="AD5" s="75" t="s">
        <v>14</v>
      </c>
      <c r="AE5" s="75" t="s">
        <v>15</v>
      </c>
      <c r="AF5" s="75" t="s">
        <v>16</v>
      </c>
      <c r="AG5" s="80" t="s">
        <v>17</v>
      </c>
      <c r="AH5" s="76" t="s">
        <v>139</v>
      </c>
      <c r="AI5" s="79" t="s">
        <v>18</v>
      </c>
    </row>
    <row r="6" spans="1:41" s="49" customFormat="1" ht="31.5" customHeight="1" x14ac:dyDescent="0.25">
      <c r="A6" s="95"/>
      <c r="B6" s="95"/>
      <c r="C6" s="82"/>
      <c r="D6" s="82"/>
      <c r="E6" s="82"/>
      <c r="F6" s="82"/>
      <c r="G6" s="82"/>
      <c r="H6" s="82"/>
      <c r="I6" s="82"/>
      <c r="J6" s="82"/>
      <c r="K6" s="85"/>
      <c r="L6" s="88"/>
      <c r="M6" s="90"/>
      <c r="N6" s="63"/>
      <c r="O6" s="63"/>
      <c r="P6" s="63"/>
      <c r="Q6" s="63"/>
      <c r="R6" s="63"/>
      <c r="S6" s="63"/>
      <c r="T6" s="63"/>
      <c r="U6" s="63"/>
      <c r="V6" s="77"/>
      <c r="W6" s="77"/>
      <c r="X6" s="92"/>
      <c r="Y6" s="63"/>
      <c r="Z6" s="75"/>
      <c r="AA6" s="75"/>
      <c r="AB6" s="75"/>
      <c r="AC6" s="75"/>
      <c r="AD6" s="75"/>
      <c r="AE6" s="75"/>
      <c r="AF6" s="75"/>
      <c r="AG6" s="80"/>
      <c r="AH6" s="77"/>
      <c r="AI6" s="79"/>
    </row>
    <row r="7" spans="1:41" s="55" customFormat="1" ht="115.5" customHeight="1" x14ac:dyDescent="0.25">
      <c r="A7" s="95"/>
      <c r="B7" s="95"/>
      <c r="C7" s="83"/>
      <c r="D7" s="83"/>
      <c r="E7" s="83"/>
      <c r="F7" s="83"/>
      <c r="G7" s="83"/>
      <c r="H7" s="83"/>
      <c r="I7" s="83"/>
      <c r="J7" s="83"/>
      <c r="K7" s="86"/>
      <c r="L7" s="89"/>
      <c r="M7" s="90"/>
      <c r="N7" s="64"/>
      <c r="O7" s="64"/>
      <c r="P7" s="64"/>
      <c r="Q7" s="64"/>
      <c r="R7" s="64"/>
      <c r="S7" s="64"/>
      <c r="T7" s="64"/>
      <c r="U7" s="64"/>
      <c r="V7" s="78"/>
      <c r="W7" s="78"/>
      <c r="X7" s="93"/>
      <c r="Y7" s="64"/>
      <c r="Z7" s="75"/>
      <c r="AA7" s="75"/>
      <c r="AB7" s="75"/>
      <c r="AC7" s="75"/>
      <c r="AD7" s="75"/>
      <c r="AE7" s="75"/>
      <c r="AF7" s="75"/>
      <c r="AG7" s="80"/>
      <c r="AH7" s="78"/>
      <c r="AI7" s="79"/>
    </row>
    <row r="8" spans="1:41" x14ac:dyDescent="0.25">
      <c r="A8" s="42">
        <v>140001</v>
      </c>
      <c r="B8" s="43" t="s">
        <v>19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/>
      <c r="M8" s="44">
        <v>5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/>
      <c r="X8" s="44">
        <v>5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0"/>
      <c r="AK8" s="40"/>
      <c r="AM8" s="3"/>
      <c r="AO8" s="3"/>
    </row>
    <row r="9" spans="1:41" x14ac:dyDescent="0.25">
      <c r="A9" s="42">
        <v>140005</v>
      </c>
      <c r="B9" s="43" t="s">
        <v>20</v>
      </c>
      <c r="C9" s="44">
        <v>700</v>
      </c>
      <c r="D9" s="44">
        <v>0</v>
      </c>
      <c r="E9" s="44">
        <v>1000</v>
      </c>
      <c r="F9" s="44">
        <v>700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/>
      <c r="M9" s="44">
        <v>20</v>
      </c>
      <c r="N9" s="44">
        <v>700</v>
      </c>
      <c r="O9" s="44">
        <v>0</v>
      </c>
      <c r="P9" s="44">
        <v>1000</v>
      </c>
      <c r="Q9" s="44">
        <v>700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/>
      <c r="X9" s="44">
        <v>20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0"/>
      <c r="AK9" s="40"/>
      <c r="AM9" s="3"/>
      <c r="AO9" s="3"/>
    </row>
    <row r="10" spans="1:41" x14ac:dyDescent="0.25">
      <c r="A10" s="42">
        <v>140002</v>
      </c>
      <c r="B10" s="43" t="s">
        <v>21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/>
      <c r="M10" s="44"/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/>
      <c r="X10" s="44"/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0"/>
      <c r="AK10" s="40"/>
      <c r="AM10" s="3"/>
      <c r="AO10" s="3"/>
    </row>
    <row r="11" spans="1:41" x14ac:dyDescent="0.25">
      <c r="A11" s="42">
        <v>140004</v>
      </c>
      <c r="B11" s="43" t="s">
        <v>22</v>
      </c>
      <c r="C11" s="44">
        <v>809</v>
      </c>
      <c r="D11" s="44">
        <v>0</v>
      </c>
      <c r="E11" s="44">
        <v>700</v>
      </c>
      <c r="F11" s="44">
        <v>496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/>
      <c r="M11" s="44">
        <v>5</v>
      </c>
      <c r="N11" s="44">
        <v>809</v>
      </c>
      <c r="O11" s="44">
        <v>0</v>
      </c>
      <c r="P11" s="44">
        <v>700</v>
      </c>
      <c r="Q11" s="44">
        <v>496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/>
      <c r="X11" s="44">
        <v>5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0"/>
      <c r="AK11" s="40"/>
      <c r="AM11" s="3"/>
      <c r="AO11" s="3"/>
    </row>
    <row r="12" spans="1:41" x14ac:dyDescent="0.25">
      <c r="A12" s="42">
        <v>140003</v>
      </c>
      <c r="B12" s="43" t="s">
        <v>23</v>
      </c>
      <c r="C12" s="44">
        <v>0</v>
      </c>
      <c r="D12" s="44">
        <v>0</v>
      </c>
      <c r="E12" s="44">
        <v>200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/>
      <c r="M12" s="44"/>
      <c r="N12" s="44">
        <v>0</v>
      </c>
      <c r="O12" s="44">
        <v>0</v>
      </c>
      <c r="P12" s="44">
        <v>200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/>
      <c r="X12" s="44"/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0"/>
      <c r="AK12" s="40"/>
      <c r="AM12" s="3"/>
      <c r="AO12" s="3"/>
    </row>
    <row r="13" spans="1:41" x14ac:dyDescent="0.25">
      <c r="A13" s="42">
        <v>140008</v>
      </c>
      <c r="B13" s="43" t="s">
        <v>24</v>
      </c>
      <c r="C13" s="44">
        <v>0</v>
      </c>
      <c r="D13" s="44">
        <v>0</v>
      </c>
      <c r="E13" s="44">
        <v>290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/>
      <c r="M13" s="44"/>
      <c r="N13" s="44">
        <v>0</v>
      </c>
      <c r="O13" s="44">
        <v>0</v>
      </c>
      <c r="P13" s="44">
        <v>290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/>
      <c r="X13" s="44"/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0"/>
      <c r="AK13" s="40"/>
      <c r="AM13" s="3"/>
      <c r="AO13" s="3"/>
    </row>
    <row r="14" spans="1:41" x14ac:dyDescent="0.25">
      <c r="A14" s="42">
        <v>140009</v>
      </c>
      <c r="B14" s="43" t="s">
        <v>25</v>
      </c>
      <c r="C14" s="44">
        <v>610</v>
      </c>
      <c r="D14" s="44">
        <v>0</v>
      </c>
      <c r="E14" s="44">
        <v>1180</v>
      </c>
      <c r="F14" s="44">
        <v>510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/>
      <c r="M14" s="44">
        <v>10</v>
      </c>
      <c r="N14" s="44">
        <v>610</v>
      </c>
      <c r="O14" s="44">
        <v>0</v>
      </c>
      <c r="P14" s="44">
        <v>1180</v>
      </c>
      <c r="Q14" s="44">
        <v>510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/>
      <c r="X14" s="44">
        <v>10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0"/>
      <c r="AK14" s="40"/>
      <c r="AM14" s="3"/>
      <c r="AO14" s="3"/>
    </row>
    <row r="15" spans="1:41" x14ac:dyDescent="0.25">
      <c r="A15" s="42">
        <v>140010</v>
      </c>
      <c r="B15" s="43" t="s">
        <v>26</v>
      </c>
      <c r="C15" s="44">
        <v>0</v>
      </c>
      <c r="D15" s="44">
        <v>0</v>
      </c>
      <c r="E15" s="44">
        <v>579</v>
      </c>
      <c r="F15" s="44">
        <v>110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/>
      <c r="M15" s="44">
        <v>2</v>
      </c>
      <c r="N15" s="44">
        <v>0</v>
      </c>
      <c r="O15" s="44">
        <v>0</v>
      </c>
      <c r="P15" s="44">
        <v>579</v>
      </c>
      <c r="Q15" s="44">
        <v>110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/>
      <c r="X15" s="44">
        <v>2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0"/>
      <c r="AK15" s="40"/>
      <c r="AM15" s="3"/>
      <c r="AO15" s="3"/>
    </row>
    <row r="16" spans="1:41" x14ac:dyDescent="0.25">
      <c r="A16" s="42">
        <v>140011</v>
      </c>
      <c r="B16" s="43" t="s">
        <v>27</v>
      </c>
      <c r="C16" s="44">
        <v>0</v>
      </c>
      <c r="D16" s="44">
        <v>0</v>
      </c>
      <c r="E16" s="44">
        <v>0</v>
      </c>
      <c r="F16" s="44">
        <v>103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/>
      <c r="M16" s="44">
        <v>5</v>
      </c>
      <c r="N16" s="44">
        <v>540</v>
      </c>
      <c r="O16" s="44">
        <v>0</v>
      </c>
      <c r="P16" s="44">
        <v>0</v>
      </c>
      <c r="Q16" s="44">
        <v>103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/>
      <c r="X16" s="44">
        <v>5</v>
      </c>
      <c r="Y16" s="44">
        <v>540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0"/>
      <c r="AK16" s="40"/>
      <c r="AM16" s="3"/>
      <c r="AO16" s="3"/>
    </row>
    <row r="17" spans="1:41" x14ac:dyDescent="0.25">
      <c r="A17" s="42">
        <v>140012</v>
      </c>
      <c r="B17" s="43" t="s">
        <v>28</v>
      </c>
      <c r="C17" s="44">
        <v>1036</v>
      </c>
      <c r="D17" s="44">
        <v>0</v>
      </c>
      <c r="E17" s="44">
        <v>1279</v>
      </c>
      <c r="F17" s="44">
        <v>318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/>
      <c r="M17" s="44">
        <v>10</v>
      </c>
      <c r="N17" s="44">
        <v>1036</v>
      </c>
      <c r="O17" s="44">
        <v>0</v>
      </c>
      <c r="P17" s="44">
        <v>1279</v>
      </c>
      <c r="Q17" s="44">
        <v>318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/>
      <c r="X17" s="44">
        <v>10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0"/>
      <c r="AK17" s="40"/>
      <c r="AM17" s="3"/>
      <c r="AO17" s="3"/>
    </row>
    <row r="18" spans="1:41" x14ac:dyDescent="0.25">
      <c r="A18" s="42">
        <v>140013</v>
      </c>
      <c r="B18" s="43" t="s">
        <v>29</v>
      </c>
      <c r="C18" s="44">
        <v>487</v>
      </c>
      <c r="D18" s="44">
        <v>0</v>
      </c>
      <c r="E18" s="44">
        <v>822</v>
      </c>
      <c r="F18" s="44">
        <v>118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/>
      <c r="M18" s="44">
        <v>10</v>
      </c>
      <c r="N18" s="44">
        <v>487</v>
      </c>
      <c r="O18" s="44">
        <v>0</v>
      </c>
      <c r="P18" s="44">
        <v>822</v>
      </c>
      <c r="Q18" s="44">
        <v>118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/>
      <c r="X18" s="44">
        <v>10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0"/>
      <c r="AK18" s="40"/>
      <c r="AM18" s="3"/>
      <c r="AO18" s="3"/>
    </row>
    <row r="19" spans="1:41" x14ac:dyDescent="0.25">
      <c r="A19" s="42">
        <v>140014</v>
      </c>
      <c r="B19" s="43" t="s">
        <v>30</v>
      </c>
      <c r="C19" s="44">
        <v>0</v>
      </c>
      <c r="D19" s="44">
        <v>0</v>
      </c>
      <c r="E19" s="44">
        <v>291</v>
      </c>
      <c r="F19" s="44">
        <v>133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/>
      <c r="M19" s="44"/>
      <c r="N19" s="44">
        <v>0</v>
      </c>
      <c r="O19" s="44">
        <v>0</v>
      </c>
      <c r="P19" s="44">
        <v>291</v>
      </c>
      <c r="Q19" s="44">
        <v>133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/>
      <c r="X19" s="44"/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0"/>
      <c r="AK19" s="40"/>
      <c r="AM19" s="3"/>
      <c r="AO19" s="3"/>
    </row>
    <row r="20" spans="1:41" x14ac:dyDescent="0.25">
      <c r="A20" s="42">
        <v>140015</v>
      </c>
      <c r="B20" s="43" t="s">
        <v>31</v>
      </c>
      <c r="C20" s="44">
        <v>0</v>
      </c>
      <c r="D20" s="44">
        <v>0</v>
      </c>
      <c r="E20" s="44">
        <v>559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/>
      <c r="M20" s="44">
        <v>10</v>
      </c>
      <c r="N20" s="44">
        <v>0</v>
      </c>
      <c r="O20" s="44">
        <v>0</v>
      </c>
      <c r="P20" s="44">
        <v>559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/>
      <c r="X20" s="44">
        <v>10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0"/>
      <c r="AK20" s="40"/>
      <c r="AM20" s="3"/>
      <c r="AO20" s="3"/>
    </row>
    <row r="21" spans="1:41" x14ac:dyDescent="0.25">
      <c r="A21" s="42">
        <v>140017</v>
      </c>
      <c r="B21" s="43" t="s">
        <v>32</v>
      </c>
      <c r="C21" s="44">
        <v>585</v>
      </c>
      <c r="D21" s="44">
        <v>0</v>
      </c>
      <c r="E21" s="44">
        <v>1000</v>
      </c>
      <c r="F21" s="44">
        <v>487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35</v>
      </c>
      <c r="M21" s="44">
        <v>15</v>
      </c>
      <c r="N21" s="44">
        <v>585</v>
      </c>
      <c r="O21" s="44">
        <v>0</v>
      </c>
      <c r="P21" s="44">
        <v>1000</v>
      </c>
      <c r="Q21" s="44">
        <v>487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35</v>
      </c>
      <c r="X21" s="44">
        <v>15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0"/>
      <c r="AK21" s="40"/>
      <c r="AM21" s="3"/>
      <c r="AO21" s="3"/>
    </row>
    <row r="22" spans="1:41" ht="18.75" customHeight="1" x14ac:dyDescent="0.25">
      <c r="A22" s="42">
        <v>140018</v>
      </c>
      <c r="B22" s="43" t="s">
        <v>33</v>
      </c>
      <c r="C22" s="44">
        <v>1609</v>
      </c>
      <c r="D22" s="44">
        <v>0</v>
      </c>
      <c r="E22" s="44">
        <v>2000</v>
      </c>
      <c r="F22" s="44">
        <v>986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35</v>
      </c>
      <c r="M22" s="44">
        <v>15</v>
      </c>
      <c r="N22" s="44">
        <v>1609</v>
      </c>
      <c r="O22" s="44">
        <v>0</v>
      </c>
      <c r="P22" s="44">
        <v>2000</v>
      </c>
      <c r="Q22" s="44">
        <v>986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35</v>
      </c>
      <c r="X22" s="44">
        <v>15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0"/>
      <c r="AK22" s="40"/>
      <c r="AM22" s="3"/>
      <c r="AO22" s="3"/>
    </row>
    <row r="23" spans="1:41" ht="18.75" customHeight="1" x14ac:dyDescent="0.25">
      <c r="A23" s="42">
        <v>140019</v>
      </c>
      <c r="B23" s="43" t="s">
        <v>34</v>
      </c>
      <c r="C23" s="44">
        <v>2500</v>
      </c>
      <c r="D23" s="44">
        <v>0</v>
      </c>
      <c r="E23" s="44">
        <v>4500</v>
      </c>
      <c r="F23" s="44">
        <v>1571</v>
      </c>
      <c r="G23" s="44">
        <v>0</v>
      </c>
      <c r="H23" s="44">
        <v>650</v>
      </c>
      <c r="I23" s="44">
        <v>0</v>
      </c>
      <c r="J23" s="44">
        <v>0</v>
      </c>
      <c r="K23" s="44">
        <v>0</v>
      </c>
      <c r="L23" s="44">
        <v>120</v>
      </c>
      <c r="M23" s="44">
        <v>81</v>
      </c>
      <c r="N23" s="44">
        <v>2500</v>
      </c>
      <c r="O23" s="44">
        <v>0</v>
      </c>
      <c r="P23" s="44">
        <v>4500</v>
      </c>
      <c r="Q23" s="44">
        <v>1571</v>
      </c>
      <c r="R23" s="44">
        <v>0</v>
      </c>
      <c r="S23" s="44">
        <v>650</v>
      </c>
      <c r="T23" s="44">
        <v>0</v>
      </c>
      <c r="U23" s="44">
        <v>0</v>
      </c>
      <c r="V23" s="44">
        <v>0</v>
      </c>
      <c r="W23" s="44">
        <v>120</v>
      </c>
      <c r="X23" s="44">
        <v>81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0"/>
      <c r="AK23" s="40"/>
      <c r="AM23" s="3"/>
      <c r="AO23" s="3"/>
    </row>
    <row r="24" spans="1:41" x14ac:dyDescent="0.25">
      <c r="A24" s="42">
        <v>140020</v>
      </c>
      <c r="B24" s="43" t="s">
        <v>35</v>
      </c>
      <c r="C24" s="44">
        <v>854</v>
      </c>
      <c r="D24" s="44">
        <v>0</v>
      </c>
      <c r="E24" s="44">
        <v>1908</v>
      </c>
      <c r="F24" s="44">
        <v>906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/>
      <c r="M24" s="44">
        <v>10</v>
      </c>
      <c r="N24" s="44">
        <v>854</v>
      </c>
      <c r="O24" s="44">
        <v>0</v>
      </c>
      <c r="P24" s="44">
        <v>1908</v>
      </c>
      <c r="Q24" s="44">
        <v>906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/>
      <c r="X24" s="44">
        <v>10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0"/>
      <c r="AK24" s="40"/>
      <c r="AM24" s="3"/>
      <c r="AO24" s="3"/>
    </row>
    <row r="25" spans="1:41" x14ac:dyDescent="0.25">
      <c r="A25" s="42">
        <v>140022</v>
      </c>
      <c r="B25" s="43" t="s">
        <v>36</v>
      </c>
      <c r="C25" s="44">
        <v>200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/>
      <c r="M25" s="44"/>
      <c r="N25" s="44">
        <v>200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/>
      <c r="X25" s="44"/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0"/>
      <c r="AK25" s="40"/>
      <c r="AM25" s="3"/>
      <c r="AO25" s="3"/>
    </row>
    <row r="26" spans="1:41" x14ac:dyDescent="0.25">
      <c r="A26" s="42">
        <v>140027</v>
      </c>
      <c r="B26" s="43" t="s">
        <v>37</v>
      </c>
      <c r="C26" s="44">
        <v>840</v>
      </c>
      <c r="D26" s="44">
        <v>0</v>
      </c>
      <c r="E26" s="44">
        <v>1246</v>
      </c>
      <c r="F26" s="44">
        <v>730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/>
      <c r="M26" s="44">
        <v>10</v>
      </c>
      <c r="N26" s="44">
        <v>840</v>
      </c>
      <c r="O26" s="44">
        <v>0</v>
      </c>
      <c r="P26" s="44">
        <v>1246</v>
      </c>
      <c r="Q26" s="44">
        <v>730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/>
      <c r="X26" s="44">
        <v>10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0"/>
      <c r="AK26" s="40"/>
      <c r="AM26" s="3"/>
      <c r="AO26" s="3"/>
    </row>
    <row r="27" spans="1:41" ht="18.75" customHeight="1" x14ac:dyDescent="0.25">
      <c r="A27" s="42">
        <v>140023</v>
      </c>
      <c r="B27" s="43" t="s">
        <v>38</v>
      </c>
      <c r="C27" s="44">
        <v>3000</v>
      </c>
      <c r="D27" s="44">
        <v>1773</v>
      </c>
      <c r="E27" s="44">
        <v>6000</v>
      </c>
      <c r="F27" s="44">
        <v>2000</v>
      </c>
      <c r="G27" s="44">
        <v>0</v>
      </c>
      <c r="H27" s="44">
        <v>750</v>
      </c>
      <c r="I27" s="44">
        <v>0</v>
      </c>
      <c r="J27" s="44">
        <v>0</v>
      </c>
      <c r="K27" s="44">
        <v>0</v>
      </c>
      <c r="L27" s="44">
        <v>35</v>
      </c>
      <c r="M27" s="44">
        <v>20</v>
      </c>
      <c r="N27" s="44">
        <v>3000</v>
      </c>
      <c r="O27" s="44">
        <v>1773</v>
      </c>
      <c r="P27" s="44">
        <v>6000</v>
      </c>
      <c r="Q27" s="44">
        <v>2000</v>
      </c>
      <c r="R27" s="44">
        <v>0</v>
      </c>
      <c r="S27" s="44">
        <v>750</v>
      </c>
      <c r="T27" s="44">
        <v>0</v>
      </c>
      <c r="U27" s="44">
        <v>0</v>
      </c>
      <c r="V27" s="44">
        <v>0</v>
      </c>
      <c r="W27" s="44">
        <v>35</v>
      </c>
      <c r="X27" s="44">
        <v>20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0"/>
      <c r="AK27" s="40"/>
      <c r="AM27" s="3"/>
      <c r="AO27" s="3"/>
    </row>
    <row r="28" spans="1:41" x14ac:dyDescent="0.25">
      <c r="A28" s="42">
        <v>140028</v>
      </c>
      <c r="B28" s="43" t="s">
        <v>39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/>
      <c r="M28" s="44"/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/>
      <c r="X28" s="44"/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0"/>
      <c r="AK28" s="40"/>
      <c r="AM28" s="3"/>
      <c r="AO28" s="3"/>
    </row>
    <row r="29" spans="1:41" ht="19.5" customHeight="1" x14ac:dyDescent="0.25">
      <c r="A29" s="42">
        <v>140016</v>
      </c>
      <c r="B29" s="4" t="s">
        <v>40</v>
      </c>
      <c r="C29" s="44">
        <v>1008</v>
      </c>
      <c r="D29" s="44">
        <v>0</v>
      </c>
      <c r="E29" s="44">
        <v>767</v>
      </c>
      <c r="F29" s="44">
        <v>390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50</v>
      </c>
      <c r="M29" s="44">
        <v>10</v>
      </c>
      <c r="N29" s="44">
        <v>1008</v>
      </c>
      <c r="O29" s="44">
        <v>0</v>
      </c>
      <c r="P29" s="44">
        <v>767</v>
      </c>
      <c r="Q29" s="44">
        <v>390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50</v>
      </c>
      <c r="X29" s="44">
        <v>10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0"/>
      <c r="AK29" s="40"/>
      <c r="AM29" s="3"/>
      <c r="AO29" s="3"/>
    </row>
    <row r="30" spans="1:41" x14ac:dyDescent="0.25">
      <c r="A30" s="42">
        <v>140029</v>
      </c>
      <c r="B30" s="43" t="s">
        <v>41</v>
      </c>
      <c r="C30" s="44">
        <v>0</v>
      </c>
      <c r="D30" s="44">
        <v>0</v>
      </c>
      <c r="E30" s="44">
        <v>237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/>
      <c r="M30" s="44">
        <v>5</v>
      </c>
      <c r="N30" s="44">
        <v>0</v>
      </c>
      <c r="O30" s="44">
        <v>0</v>
      </c>
      <c r="P30" s="44">
        <v>237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/>
      <c r="X30" s="44">
        <v>5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0"/>
      <c r="AK30" s="40"/>
      <c r="AM30" s="3"/>
      <c r="AO30" s="3"/>
    </row>
    <row r="31" spans="1:41" x14ac:dyDescent="0.25">
      <c r="A31" s="42">
        <v>140030</v>
      </c>
      <c r="B31" s="43" t="s">
        <v>42</v>
      </c>
      <c r="C31" s="44">
        <v>600</v>
      </c>
      <c r="D31" s="44">
        <v>0</v>
      </c>
      <c r="E31" s="44">
        <v>150</v>
      </c>
      <c r="F31" s="44">
        <v>140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/>
      <c r="M31" s="44">
        <v>10</v>
      </c>
      <c r="N31" s="44">
        <v>600</v>
      </c>
      <c r="O31" s="44">
        <v>0</v>
      </c>
      <c r="P31" s="44">
        <v>150</v>
      </c>
      <c r="Q31" s="44">
        <v>140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/>
      <c r="X31" s="44">
        <v>10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0"/>
      <c r="AK31" s="40"/>
      <c r="AM31" s="3"/>
      <c r="AO31" s="3"/>
    </row>
    <row r="32" spans="1:41" x14ac:dyDescent="0.25">
      <c r="A32" s="42">
        <v>140031</v>
      </c>
      <c r="B32" s="43" t="s">
        <v>43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/>
      <c r="M32" s="44">
        <v>5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/>
      <c r="X32" s="44">
        <v>5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0"/>
      <c r="AK32" s="40"/>
      <c r="AM32" s="3"/>
      <c r="AO32" s="3"/>
    </row>
    <row r="33" spans="1:41" x14ac:dyDescent="0.25">
      <c r="A33" s="42">
        <v>140032</v>
      </c>
      <c r="B33" s="43" t="s">
        <v>44</v>
      </c>
      <c r="C33" s="44">
        <v>197</v>
      </c>
      <c r="D33" s="44">
        <v>0</v>
      </c>
      <c r="E33" s="44">
        <v>0</v>
      </c>
      <c r="F33" s="44">
        <v>40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/>
      <c r="M33" s="44">
        <v>10</v>
      </c>
      <c r="N33" s="44">
        <v>197</v>
      </c>
      <c r="O33" s="44">
        <v>0</v>
      </c>
      <c r="P33" s="44">
        <v>0</v>
      </c>
      <c r="Q33" s="44">
        <v>40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/>
      <c r="X33" s="44">
        <v>10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0"/>
      <c r="AK33" s="40"/>
      <c r="AM33" s="3"/>
      <c r="AO33" s="3"/>
    </row>
    <row r="34" spans="1:41" x14ac:dyDescent="0.25">
      <c r="A34" s="42">
        <v>140033</v>
      </c>
      <c r="B34" s="43" t="s">
        <v>45</v>
      </c>
      <c r="C34" s="44">
        <v>1216</v>
      </c>
      <c r="D34" s="44">
        <v>0</v>
      </c>
      <c r="E34" s="44">
        <v>1600</v>
      </c>
      <c r="F34" s="44">
        <v>745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/>
      <c r="M34" s="44">
        <v>15</v>
      </c>
      <c r="N34" s="44">
        <v>1216</v>
      </c>
      <c r="O34" s="44">
        <v>0</v>
      </c>
      <c r="P34" s="44">
        <v>1600</v>
      </c>
      <c r="Q34" s="44">
        <v>745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/>
      <c r="X34" s="44">
        <v>15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0"/>
      <c r="AK34" s="40"/>
      <c r="AM34" s="3"/>
      <c r="AO34" s="3"/>
    </row>
    <row r="35" spans="1:41" x14ac:dyDescent="0.25">
      <c r="A35" s="42">
        <v>140034</v>
      </c>
      <c r="B35" s="43" t="s">
        <v>46</v>
      </c>
      <c r="C35" s="44">
        <v>800</v>
      </c>
      <c r="D35" s="44">
        <v>0</v>
      </c>
      <c r="E35" s="44">
        <v>629</v>
      </c>
      <c r="F35" s="44">
        <v>524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20</v>
      </c>
      <c r="M35" s="44">
        <v>5</v>
      </c>
      <c r="N35" s="44">
        <v>800</v>
      </c>
      <c r="O35" s="44">
        <v>0</v>
      </c>
      <c r="P35" s="44">
        <v>848</v>
      </c>
      <c r="Q35" s="44">
        <v>524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20</v>
      </c>
      <c r="X35" s="44">
        <v>5</v>
      </c>
      <c r="Y35" s="44">
        <v>0</v>
      </c>
      <c r="Z35" s="44">
        <v>0</v>
      </c>
      <c r="AA35" s="44">
        <v>219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0"/>
      <c r="AK35" s="40"/>
      <c r="AM35" s="3"/>
      <c r="AO35" s="3"/>
    </row>
    <row r="36" spans="1:41" ht="19.5" customHeight="1" x14ac:dyDescent="0.25">
      <c r="A36" s="42">
        <v>140035</v>
      </c>
      <c r="B36" s="43" t="s">
        <v>47</v>
      </c>
      <c r="C36" s="42">
        <v>300</v>
      </c>
      <c r="D36" s="44">
        <v>0</v>
      </c>
      <c r="E36" s="44">
        <v>100</v>
      </c>
      <c r="F36" s="44">
        <v>195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/>
      <c r="M36" s="44"/>
      <c r="N36" s="44">
        <v>300</v>
      </c>
      <c r="O36" s="44">
        <v>0</v>
      </c>
      <c r="P36" s="44">
        <v>100</v>
      </c>
      <c r="Q36" s="44">
        <v>195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/>
      <c r="X36" s="44"/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0"/>
      <c r="AK36" s="40"/>
      <c r="AM36" s="3"/>
      <c r="AO36" s="3"/>
    </row>
    <row r="37" spans="1:41" x14ac:dyDescent="0.25">
      <c r="A37" s="42">
        <v>140036</v>
      </c>
      <c r="B37" s="43" t="s">
        <v>48</v>
      </c>
      <c r="C37" s="44">
        <v>600</v>
      </c>
      <c r="D37" s="44">
        <v>0</v>
      </c>
      <c r="E37" s="44">
        <v>0</v>
      </c>
      <c r="F37" s="44">
        <v>80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/>
      <c r="M37" s="44">
        <v>20</v>
      </c>
      <c r="N37" s="44">
        <v>600</v>
      </c>
      <c r="O37" s="44">
        <v>0</v>
      </c>
      <c r="P37" s="44">
        <v>0</v>
      </c>
      <c r="Q37" s="44">
        <v>80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/>
      <c r="X37" s="44">
        <v>20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0"/>
      <c r="AK37" s="40"/>
      <c r="AM37" s="3"/>
      <c r="AO37" s="3"/>
    </row>
    <row r="38" spans="1:41" x14ac:dyDescent="0.25">
      <c r="A38" s="42">
        <v>140037</v>
      </c>
      <c r="B38" s="43" t="s">
        <v>49</v>
      </c>
      <c r="C38" s="44">
        <v>250</v>
      </c>
      <c r="D38" s="44">
        <v>0</v>
      </c>
      <c r="E38" s="44">
        <v>0</v>
      </c>
      <c r="F38" s="44">
        <v>200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/>
      <c r="M38" s="44">
        <v>2</v>
      </c>
      <c r="N38" s="44">
        <v>250</v>
      </c>
      <c r="O38" s="44">
        <v>0</v>
      </c>
      <c r="P38" s="44">
        <v>0</v>
      </c>
      <c r="Q38" s="44">
        <v>200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/>
      <c r="X38" s="44">
        <v>2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0"/>
      <c r="AK38" s="40"/>
      <c r="AM38" s="3"/>
      <c r="AO38" s="3"/>
    </row>
    <row r="39" spans="1:41" x14ac:dyDescent="0.25">
      <c r="A39" s="42">
        <v>140038</v>
      </c>
      <c r="B39" s="43" t="s">
        <v>50</v>
      </c>
      <c r="C39" s="44">
        <v>0</v>
      </c>
      <c r="D39" s="44">
        <v>0</v>
      </c>
      <c r="E39" s="44">
        <v>354</v>
      </c>
      <c r="F39" s="45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/>
      <c r="M39" s="44"/>
      <c r="N39" s="44">
        <v>0</v>
      </c>
      <c r="O39" s="44">
        <v>0</v>
      </c>
      <c r="P39" s="44">
        <v>354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/>
      <c r="X39" s="44"/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0"/>
      <c r="AK39" s="40"/>
      <c r="AM39" s="3"/>
      <c r="AO39" s="3"/>
    </row>
    <row r="40" spans="1:41" x14ac:dyDescent="0.25">
      <c r="A40" s="42">
        <v>140039</v>
      </c>
      <c r="B40" s="43" t="s">
        <v>51</v>
      </c>
      <c r="C40" s="44">
        <v>1502</v>
      </c>
      <c r="D40" s="44">
        <v>0</v>
      </c>
      <c r="E40" s="44">
        <v>1929</v>
      </c>
      <c r="F40" s="44">
        <v>883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/>
      <c r="M40" s="44">
        <v>15</v>
      </c>
      <c r="N40" s="44">
        <v>1502</v>
      </c>
      <c r="O40" s="44">
        <v>0</v>
      </c>
      <c r="P40" s="44">
        <v>1929</v>
      </c>
      <c r="Q40" s="44">
        <v>883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/>
      <c r="X40" s="44">
        <v>15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0"/>
      <c r="AK40" s="40"/>
      <c r="AM40" s="3"/>
      <c r="AO40" s="3"/>
    </row>
    <row r="41" spans="1:41" x14ac:dyDescent="0.25">
      <c r="A41" s="42">
        <v>140042</v>
      </c>
      <c r="B41" s="43" t="s">
        <v>52</v>
      </c>
      <c r="C41" s="44">
        <v>1038</v>
      </c>
      <c r="D41" s="44">
        <v>481</v>
      </c>
      <c r="E41" s="44">
        <v>2170</v>
      </c>
      <c r="F41" s="44">
        <v>399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/>
      <c r="M41" s="44">
        <v>5</v>
      </c>
      <c r="N41" s="44">
        <v>1038</v>
      </c>
      <c r="O41" s="44">
        <v>1481</v>
      </c>
      <c r="P41" s="44">
        <v>2170</v>
      </c>
      <c r="Q41" s="44">
        <v>399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/>
      <c r="X41" s="44">
        <v>5</v>
      </c>
      <c r="Y41" s="44">
        <v>0</v>
      </c>
      <c r="Z41" s="44">
        <v>1000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0"/>
      <c r="AK41" s="40"/>
      <c r="AM41" s="3"/>
      <c r="AO41" s="3"/>
    </row>
    <row r="42" spans="1:41" x14ac:dyDescent="0.25">
      <c r="A42" s="42">
        <v>140043</v>
      </c>
      <c r="B42" s="43" t="s">
        <v>53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/>
      <c r="M42" s="44"/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/>
      <c r="X42" s="44"/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0"/>
      <c r="AK42" s="40"/>
      <c r="AM42" s="3"/>
      <c r="AO42" s="3"/>
    </row>
    <row r="43" spans="1:41" x14ac:dyDescent="0.25">
      <c r="A43" s="54"/>
      <c r="B43" s="46" t="s">
        <v>54</v>
      </c>
      <c r="C43" s="53">
        <v>20741</v>
      </c>
      <c r="D43" s="53">
        <v>2254</v>
      </c>
      <c r="E43" s="53">
        <v>31490</v>
      </c>
      <c r="F43" s="53">
        <v>12764</v>
      </c>
      <c r="G43" s="53">
        <v>0</v>
      </c>
      <c r="H43" s="53">
        <v>1400</v>
      </c>
      <c r="I43" s="53">
        <v>0</v>
      </c>
      <c r="J43" s="53">
        <v>0</v>
      </c>
      <c r="K43" s="53">
        <v>0</v>
      </c>
      <c r="L43" s="53">
        <v>295</v>
      </c>
      <c r="M43" s="53">
        <v>330</v>
      </c>
      <c r="N43" s="53">
        <v>21281</v>
      </c>
      <c r="O43" s="53">
        <v>3254</v>
      </c>
      <c r="P43" s="53">
        <v>31709</v>
      </c>
      <c r="Q43" s="53">
        <v>12764</v>
      </c>
      <c r="R43" s="53">
        <v>0</v>
      </c>
      <c r="S43" s="53">
        <v>1400</v>
      </c>
      <c r="T43" s="53">
        <v>0</v>
      </c>
      <c r="U43" s="53">
        <v>0</v>
      </c>
      <c r="V43" s="53">
        <v>0</v>
      </c>
      <c r="W43" s="53">
        <v>295</v>
      </c>
      <c r="X43" s="53">
        <v>330</v>
      </c>
      <c r="Y43" s="44">
        <v>540</v>
      </c>
      <c r="Z43" s="44">
        <v>1000</v>
      </c>
      <c r="AA43" s="44">
        <v>219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0"/>
      <c r="AK43" s="40"/>
      <c r="AM43" s="3"/>
      <c r="AO43" s="3"/>
    </row>
    <row r="44" spans="1:41" x14ac:dyDescent="0.25">
      <c r="A44" s="54"/>
      <c r="B44" s="46" t="s">
        <v>55</v>
      </c>
      <c r="C44" s="53">
        <v>17863</v>
      </c>
      <c r="D44" s="53">
        <v>7173</v>
      </c>
      <c r="E44" s="53">
        <v>34055</v>
      </c>
      <c r="F44" s="53">
        <v>10521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337</v>
      </c>
      <c r="M44" s="53">
        <v>100</v>
      </c>
      <c r="N44" s="53">
        <v>17863</v>
      </c>
      <c r="O44" s="53">
        <v>6955</v>
      </c>
      <c r="P44" s="53">
        <v>34055</v>
      </c>
      <c r="Q44" s="53">
        <v>10521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337</v>
      </c>
      <c r="X44" s="53">
        <v>100</v>
      </c>
      <c r="Y44" s="44">
        <v>0</v>
      </c>
      <c r="Z44" s="44">
        <v>-218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0"/>
      <c r="AK44" s="40"/>
      <c r="AM44" s="3"/>
      <c r="AO44" s="3"/>
    </row>
    <row r="45" spans="1:41" x14ac:dyDescent="0.25">
      <c r="A45" s="42">
        <v>140059</v>
      </c>
      <c r="B45" s="43" t="s">
        <v>56</v>
      </c>
      <c r="C45" s="44">
        <v>2757</v>
      </c>
      <c r="D45" s="44">
        <v>1394</v>
      </c>
      <c r="E45" s="44">
        <v>2107</v>
      </c>
      <c r="F45" s="44">
        <v>1842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80</v>
      </c>
      <c r="M45" s="44"/>
      <c r="N45" s="44">
        <v>2757</v>
      </c>
      <c r="O45" s="44">
        <v>1394</v>
      </c>
      <c r="P45" s="44">
        <v>2107</v>
      </c>
      <c r="Q45" s="44">
        <v>1842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80</v>
      </c>
      <c r="X45" s="44"/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0"/>
      <c r="AK45" s="40"/>
      <c r="AM45" s="3"/>
      <c r="AO45" s="3"/>
    </row>
    <row r="46" spans="1:41" x14ac:dyDescent="0.25">
      <c r="A46" s="42">
        <v>140060</v>
      </c>
      <c r="B46" s="43" t="s">
        <v>57</v>
      </c>
      <c r="C46" s="44">
        <v>6380</v>
      </c>
      <c r="D46" s="44">
        <v>2651</v>
      </c>
      <c r="E46" s="44">
        <v>6808</v>
      </c>
      <c r="F46" s="44">
        <v>2608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97</v>
      </c>
      <c r="M46" s="44"/>
      <c r="N46" s="44">
        <v>6380</v>
      </c>
      <c r="O46" s="44">
        <v>2433</v>
      </c>
      <c r="P46" s="44">
        <v>6808</v>
      </c>
      <c r="Q46" s="44">
        <v>2608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97</v>
      </c>
      <c r="X46" s="44"/>
      <c r="Y46" s="44">
        <v>0</v>
      </c>
      <c r="Z46" s="44">
        <v>-218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0"/>
      <c r="AK46" s="40"/>
      <c r="AM46" s="3"/>
      <c r="AO46" s="3"/>
    </row>
    <row r="47" spans="1:41" x14ac:dyDescent="0.25">
      <c r="A47" s="42">
        <v>140064</v>
      </c>
      <c r="B47" s="43" t="s">
        <v>58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/>
      <c r="M47" s="44"/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/>
      <c r="X47" s="44"/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0"/>
      <c r="AK47" s="40"/>
      <c r="AM47" s="3"/>
      <c r="AO47" s="3"/>
    </row>
    <row r="48" spans="1:41" x14ac:dyDescent="0.25">
      <c r="A48" s="42">
        <v>140065</v>
      </c>
      <c r="B48" s="43" t="s">
        <v>59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/>
      <c r="M48" s="44"/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/>
      <c r="X48" s="44"/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0"/>
      <c r="AK48" s="40"/>
      <c r="AM48" s="3"/>
      <c r="AO48" s="3"/>
    </row>
    <row r="49" spans="1:41" x14ac:dyDescent="0.25">
      <c r="A49" s="42">
        <v>140056</v>
      </c>
      <c r="B49" s="43" t="s">
        <v>60</v>
      </c>
      <c r="C49" s="44">
        <v>3670</v>
      </c>
      <c r="D49" s="44">
        <v>0</v>
      </c>
      <c r="E49" s="44">
        <v>8042</v>
      </c>
      <c r="F49" s="44">
        <v>2973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60</v>
      </c>
      <c r="M49" s="44"/>
      <c r="N49" s="44">
        <v>3670</v>
      </c>
      <c r="O49" s="44">
        <v>0</v>
      </c>
      <c r="P49" s="44">
        <v>8042</v>
      </c>
      <c r="Q49" s="44">
        <v>2973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60</v>
      </c>
      <c r="X49" s="44"/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0"/>
      <c r="AK49" s="40"/>
      <c r="AM49" s="3"/>
      <c r="AO49" s="3"/>
    </row>
    <row r="50" spans="1:41" x14ac:dyDescent="0.25">
      <c r="A50" s="42">
        <v>140081</v>
      </c>
      <c r="B50" s="43" t="s">
        <v>61</v>
      </c>
      <c r="C50" s="44">
        <v>5056</v>
      </c>
      <c r="D50" s="44">
        <v>3128</v>
      </c>
      <c r="E50" s="44">
        <v>17098</v>
      </c>
      <c r="F50" s="44">
        <v>3098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100</v>
      </c>
      <c r="M50" s="44">
        <v>100</v>
      </c>
      <c r="N50" s="44">
        <v>5056</v>
      </c>
      <c r="O50" s="44">
        <v>3128</v>
      </c>
      <c r="P50" s="44">
        <v>17098</v>
      </c>
      <c r="Q50" s="44">
        <v>3098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100</v>
      </c>
      <c r="X50" s="44">
        <v>100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0"/>
      <c r="AK50" s="40"/>
      <c r="AM50" s="3"/>
      <c r="AO50" s="3"/>
    </row>
    <row r="51" spans="1:41" x14ac:dyDescent="0.25">
      <c r="A51" s="42">
        <v>140079</v>
      </c>
      <c r="B51" s="43" t="s">
        <v>62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/>
      <c r="M51" s="44"/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/>
      <c r="X51" s="44"/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0"/>
      <c r="AK51" s="40"/>
      <c r="AM51" s="3"/>
      <c r="AO51" s="3"/>
    </row>
    <row r="52" spans="1:41" x14ac:dyDescent="0.25">
      <c r="A52" s="54"/>
      <c r="B52" s="46" t="s">
        <v>63</v>
      </c>
      <c r="C52" s="53">
        <v>38850</v>
      </c>
      <c r="D52" s="53">
        <v>9526</v>
      </c>
      <c r="E52" s="53">
        <v>27978</v>
      </c>
      <c r="F52" s="53">
        <v>15349</v>
      </c>
      <c r="G52" s="53">
        <v>1600</v>
      </c>
      <c r="H52" s="53">
        <v>7600</v>
      </c>
      <c r="I52" s="53">
        <v>0</v>
      </c>
      <c r="J52" s="53">
        <v>3452</v>
      </c>
      <c r="K52" s="53">
        <v>595</v>
      </c>
      <c r="L52" s="53">
        <v>510</v>
      </c>
      <c r="M52" s="53">
        <v>142</v>
      </c>
      <c r="N52" s="53">
        <v>38850</v>
      </c>
      <c r="O52" s="53">
        <v>9262</v>
      </c>
      <c r="P52" s="53">
        <v>28278</v>
      </c>
      <c r="Q52" s="53">
        <v>15379</v>
      </c>
      <c r="R52" s="53">
        <v>1600</v>
      </c>
      <c r="S52" s="53">
        <v>7600</v>
      </c>
      <c r="T52" s="53">
        <v>0</v>
      </c>
      <c r="U52" s="53">
        <v>3452</v>
      </c>
      <c r="V52" s="53">
        <v>595</v>
      </c>
      <c r="W52" s="53">
        <v>510</v>
      </c>
      <c r="X52" s="53">
        <v>142</v>
      </c>
      <c r="Y52" s="44">
        <v>0</v>
      </c>
      <c r="Z52" s="44">
        <v>-264</v>
      </c>
      <c r="AA52" s="44">
        <v>300</v>
      </c>
      <c r="AB52" s="44">
        <v>30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0"/>
      <c r="AK52" s="40"/>
      <c r="AM52" s="3"/>
      <c r="AO52" s="3"/>
    </row>
    <row r="53" spans="1:41" x14ac:dyDescent="0.25">
      <c r="A53" s="42">
        <v>140044</v>
      </c>
      <c r="B53" s="43" t="s">
        <v>64</v>
      </c>
      <c r="C53" s="44">
        <v>2600</v>
      </c>
      <c r="D53" s="44">
        <v>3100</v>
      </c>
      <c r="E53" s="44">
        <v>16000</v>
      </c>
      <c r="F53" s="44">
        <v>8000</v>
      </c>
      <c r="G53" s="44">
        <v>280</v>
      </c>
      <c r="H53" s="44">
        <v>2200</v>
      </c>
      <c r="I53" s="44">
        <v>0</v>
      </c>
      <c r="J53" s="44">
        <v>3452</v>
      </c>
      <c r="K53" s="44">
        <v>595</v>
      </c>
      <c r="L53" s="44"/>
      <c r="M53" s="44"/>
      <c r="N53" s="44">
        <v>2600</v>
      </c>
      <c r="O53" s="44">
        <v>3100</v>
      </c>
      <c r="P53" s="44">
        <v>16000</v>
      </c>
      <c r="Q53" s="44">
        <v>8000</v>
      </c>
      <c r="R53" s="44">
        <v>280</v>
      </c>
      <c r="S53" s="44">
        <v>2200</v>
      </c>
      <c r="T53" s="44">
        <v>0</v>
      </c>
      <c r="U53" s="44">
        <v>3452</v>
      </c>
      <c r="V53" s="44">
        <v>595</v>
      </c>
      <c r="W53" s="44"/>
      <c r="X53" s="44"/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0"/>
      <c r="AK53" s="40"/>
      <c r="AM53" s="3"/>
      <c r="AO53" s="3"/>
    </row>
    <row r="54" spans="1:41" x14ac:dyDescent="0.25">
      <c r="A54" s="42">
        <v>140045</v>
      </c>
      <c r="B54" s="43" t="s">
        <v>65</v>
      </c>
      <c r="C54" s="44">
        <v>7264</v>
      </c>
      <c r="D54" s="44">
        <v>576</v>
      </c>
      <c r="E54" s="44">
        <v>200</v>
      </c>
      <c r="F54" s="44">
        <v>532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/>
      <c r="M54" s="44"/>
      <c r="N54" s="44">
        <v>7264</v>
      </c>
      <c r="O54" s="44">
        <v>576</v>
      </c>
      <c r="P54" s="44">
        <v>200</v>
      </c>
      <c r="Q54" s="44">
        <v>532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/>
      <c r="X54" s="44"/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0"/>
      <c r="AK54" s="40"/>
      <c r="AM54" s="3"/>
      <c r="AO54" s="3"/>
    </row>
    <row r="55" spans="1:41" ht="16.5" customHeight="1" x14ac:dyDescent="0.25">
      <c r="A55" s="42">
        <v>140046</v>
      </c>
      <c r="B55" s="43" t="s">
        <v>66</v>
      </c>
      <c r="C55" s="44">
        <v>2176</v>
      </c>
      <c r="D55" s="44">
        <v>0</v>
      </c>
      <c r="E55" s="44">
        <v>4900</v>
      </c>
      <c r="F55" s="44">
        <v>793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10</v>
      </c>
      <c r="M55" s="44"/>
      <c r="N55" s="44">
        <v>2176</v>
      </c>
      <c r="O55" s="44">
        <v>0</v>
      </c>
      <c r="P55" s="44">
        <v>4900</v>
      </c>
      <c r="Q55" s="44">
        <v>823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10</v>
      </c>
      <c r="X55" s="44"/>
      <c r="Y55" s="44">
        <v>0</v>
      </c>
      <c r="Z55" s="44">
        <v>0</v>
      </c>
      <c r="AA55" s="44">
        <v>0</v>
      </c>
      <c r="AB55" s="44">
        <v>30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0"/>
      <c r="AK55" s="40"/>
      <c r="AM55" s="3"/>
      <c r="AO55" s="3"/>
    </row>
    <row r="56" spans="1:41" x14ac:dyDescent="0.25">
      <c r="A56" s="42">
        <v>140058</v>
      </c>
      <c r="B56" s="43" t="s">
        <v>67</v>
      </c>
      <c r="C56" s="44">
        <v>0</v>
      </c>
      <c r="D56" s="44">
        <v>0</v>
      </c>
      <c r="E56" s="44">
        <v>78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245</v>
      </c>
      <c r="M56" s="44"/>
      <c r="N56" s="44">
        <v>0</v>
      </c>
      <c r="O56" s="44">
        <v>0</v>
      </c>
      <c r="P56" s="44">
        <v>78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245</v>
      </c>
      <c r="X56" s="44"/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0"/>
      <c r="AK56" s="40"/>
      <c r="AM56" s="3"/>
      <c r="AO56" s="3"/>
    </row>
    <row r="57" spans="1:41" ht="17.25" customHeight="1" x14ac:dyDescent="0.25">
      <c r="A57" s="42">
        <v>140048</v>
      </c>
      <c r="B57" s="43" t="s">
        <v>68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/>
      <c r="M57" s="44"/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/>
      <c r="X57" s="44"/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0"/>
      <c r="AK57" s="40"/>
      <c r="AM57" s="3"/>
      <c r="AO57" s="3"/>
    </row>
    <row r="58" spans="1:41" x14ac:dyDescent="0.25">
      <c r="A58" s="42">
        <v>140047</v>
      </c>
      <c r="B58" s="43" t="s">
        <v>69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/>
      <c r="M58" s="44"/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/>
      <c r="X58" s="44"/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0"/>
      <c r="AK58" s="40"/>
      <c r="AM58" s="3"/>
      <c r="AO58" s="3"/>
    </row>
    <row r="59" spans="1:41" ht="18" customHeight="1" x14ac:dyDescent="0.25">
      <c r="A59" s="42">
        <v>140050</v>
      </c>
      <c r="B59" s="43" t="s">
        <v>70</v>
      </c>
      <c r="C59" s="44">
        <v>25000</v>
      </c>
      <c r="D59" s="44">
        <v>5850</v>
      </c>
      <c r="E59" s="44">
        <v>5200</v>
      </c>
      <c r="F59" s="44">
        <v>6024</v>
      </c>
      <c r="G59" s="44">
        <v>1320</v>
      </c>
      <c r="H59" s="44">
        <v>5400</v>
      </c>
      <c r="I59" s="44">
        <v>0</v>
      </c>
      <c r="J59" s="44">
        <v>0</v>
      </c>
      <c r="K59" s="44">
        <v>0</v>
      </c>
      <c r="L59" s="44"/>
      <c r="M59" s="44"/>
      <c r="N59" s="44">
        <v>25000</v>
      </c>
      <c r="O59" s="44">
        <v>5586</v>
      </c>
      <c r="P59" s="44">
        <v>5200</v>
      </c>
      <c r="Q59" s="44">
        <v>6024</v>
      </c>
      <c r="R59" s="44">
        <v>1320</v>
      </c>
      <c r="S59" s="44">
        <v>5400</v>
      </c>
      <c r="T59" s="44">
        <v>0</v>
      </c>
      <c r="U59" s="44">
        <v>0</v>
      </c>
      <c r="V59" s="44">
        <v>0</v>
      </c>
      <c r="W59" s="44"/>
      <c r="X59" s="44"/>
      <c r="Y59" s="44">
        <v>0</v>
      </c>
      <c r="Z59" s="44">
        <v>-264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0"/>
      <c r="AK59" s="40"/>
      <c r="AM59" s="3"/>
      <c r="AO59" s="3"/>
    </row>
    <row r="60" spans="1:41" x14ac:dyDescent="0.25">
      <c r="A60" s="42">
        <v>140052</v>
      </c>
      <c r="B60" s="43" t="s">
        <v>71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/>
      <c r="M60" s="44"/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/>
      <c r="X60" s="44"/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0"/>
      <c r="AK60" s="40"/>
      <c r="AM60" s="3"/>
      <c r="AO60" s="3"/>
    </row>
    <row r="61" spans="1:41" x14ac:dyDescent="0.25">
      <c r="A61" s="42">
        <v>140053</v>
      </c>
      <c r="B61" s="43" t="s">
        <v>72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/>
      <c r="M61" s="44"/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/>
      <c r="X61" s="44"/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0"/>
      <c r="AK61" s="40"/>
      <c r="AM61" s="3"/>
      <c r="AO61" s="3"/>
    </row>
    <row r="62" spans="1:41" ht="18.75" customHeight="1" x14ac:dyDescent="0.25">
      <c r="A62" s="42">
        <v>140088</v>
      </c>
      <c r="B62" s="43" t="s">
        <v>73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255</v>
      </c>
      <c r="M62" s="44">
        <v>142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255</v>
      </c>
      <c r="X62" s="44">
        <v>142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0"/>
      <c r="AK62" s="40"/>
      <c r="AM62" s="3"/>
      <c r="AO62" s="3"/>
    </row>
    <row r="63" spans="1:41" x14ac:dyDescent="0.25">
      <c r="A63" s="42">
        <v>140051</v>
      </c>
      <c r="B63" s="43" t="s">
        <v>74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/>
      <c r="M63" s="44"/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/>
      <c r="X63" s="44"/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0"/>
      <c r="AK63" s="40"/>
      <c r="AM63" s="3"/>
      <c r="AO63" s="3"/>
    </row>
    <row r="64" spans="1:41" x14ac:dyDescent="0.25">
      <c r="A64" s="42">
        <v>140055</v>
      </c>
      <c r="B64" s="43" t="s">
        <v>75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/>
      <c r="M64" s="44"/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/>
      <c r="X64" s="44"/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0"/>
      <c r="AK64" s="40"/>
      <c r="AM64" s="3"/>
      <c r="AO64" s="3"/>
    </row>
    <row r="65" spans="1:41" ht="17.25" customHeight="1" x14ac:dyDescent="0.25">
      <c r="A65" s="42">
        <v>140173</v>
      </c>
      <c r="B65" s="43" t="s">
        <v>76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/>
      <c r="M65" s="44"/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/>
      <c r="X65" s="44"/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0"/>
      <c r="AK65" s="40"/>
      <c r="AM65" s="3"/>
      <c r="AO65" s="3"/>
    </row>
    <row r="66" spans="1:41" x14ac:dyDescent="0.25">
      <c r="A66" s="42">
        <v>140188</v>
      </c>
      <c r="B66" s="43" t="s">
        <v>77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/>
      <c r="M66" s="44"/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/>
      <c r="X66" s="44"/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0"/>
      <c r="AK66" s="40"/>
      <c r="AM66" s="3"/>
      <c r="AO66" s="3"/>
    </row>
    <row r="67" spans="1:41" ht="17.25" customHeight="1" x14ac:dyDescent="0.25">
      <c r="A67" s="42">
        <v>140185</v>
      </c>
      <c r="B67" s="43" t="s">
        <v>78</v>
      </c>
      <c r="C67" s="44">
        <v>0</v>
      </c>
      <c r="D67" s="44">
        <v>0</v>
      </c>
      <c r="E67" s="44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/>
      <c r="M67" s="44"/>
      <c r="N67" s="44">
        <v>0</v>
      </c>
      <c r="O67" s="44">
        <v>0</v>
      </c>
      <c r="P67" s="44">
        <v>1900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/>
      <c r="X67" s="44"/>
      <c r="Y67" s="44">
        <v>0</v>
      </c>
      <c r="Z67" s="44">
        <v>0</v>
      </c>
      <c r="AA67" s="44">
        <v>300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0"/>
      <c r="AK67" s="40"/>
      <c r="AM67" s="3"/>
      <c r="AO67" s="3"/>
    </row>
    <row r="68" spans="1:41" ht="17.25" customHeight="1" x14ac:dyDescent="0.25">
      <c r="A68" s="42">
        <v>140241</v>
      </c>
      <c r="B68" s="43" t="s">
        <v>79</v>
      </c>
      <c r="C68" s="44">
        <v>1810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/>
      <c r="M68" s="44"/>
      <c r="N68" s="44">
        <v>1810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/>
      <c r="X68" s="44"/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0"/>
      <c r="AK68" s="40"/>
      <c r="AM68" s="3"/>
      <c r="AO68" s="3"/>
    </row>
    <row r="69" spans="1:41" s="50" customFormat="1" x14ac:dyDescent="0.25">
      <c r="A69" s="46"/>
      <c r="B69" s="46" t="s">
        <v>80</v>
      </c>
      <c r="C69" s="53">
        <v>0</v>
      </c>
      <c r="D69" s="53">
        <v>0</v>
      </c>
      <c r="E69" s="53">
        <v>2058</v>
      </c>
      <c r="F69" s="53">
        <v>912</v>
      </c>
      <c r="G69" s="53">
        <v>0</v>
      </c>
      <c r="H69" s="53">
        <v>3300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2058</v>
      </c>
      <c r="Q69" s="53">
        <v>912</v>
      </c>
      <c r="R69" s="53">
        <v>0</v>
      </c>
      <c r="S69" s="53">
        <v>3300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0"/>
      <c r="AK69" s="40"/>
      <c r="AM69" s="3"/>
      <c r="AO69" s="3"/>
    </row>
    <row r="70" spans="1:41" x14ac:dyDescent="0.25">
      <c r="A70" s="42">
        <v>140073</v>
      </c>
      <c r="B70" s="43" t="s">
        <v>81</v>
      </c>
      <c r="C70" s="44">
        <v>0</v>
      </c>
      <c r="D70" s="44">
        <v>0</v>
      </c>
      <c r="E70" s="44">
        <v>1358</v>
      </c>
      <c r="F70" s="44">
        <v>655</v>
      </c>
      <c r="G70" s="44">
        <v>0</v>
      </c>
      <c r="H70" s="44">
        <v>3300</v>
      </c>
      <c r="I70" s="44">
        <v>0</v>
      </c>
      <c r="J70" s="44">
        <v>0</v>
      </c>
      <c r="K70" s="44">
        <v>0</v>
      </c>
      <c r="L70" s="44"/>
      <c r="M70" s="44"/>
      <c r="N70" s="44">
        <v>0</v>
      </c>
      <c r="O70" s="44">
        <v>0</v>
      </c>
      <c r="P70" s="44">
        <v>1358</v>
      </c>
      <c r="Q70" s="44">
        <v>655</v>
      </c>
      <c r="R70" s="44">
        <v>0</v>
      </c>
      <c r="S70" s="44">
        <v>3300</v>
      </c>
      <c r="T70" s="44">
        <v>0</v>
      </c>
      <c r="U70" s="44">
        <v>0</v>
      </c>
      <c r="V70" s="44">
        <v>0</v>
      </c>
      <c r="W70" s="44"/>
      <c r="X70" s="44"/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0"/>
      <c r="AK70" s="40"/>
      <c r="AM70" s="3"/>
      <c r="AO70" s="3"/>
    </row>
    <row r="71" spans="1:41" x14ac:dyDescent="0.25">
      <c r="A71" s="42">
        <v>140078</v>
      </c>
      <c r="B71" s="43" t="s">
        <v>82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/>
      <c r="M71" s="44"/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/>
      <c r="X71" s="44"/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0"/>
      <c r="AK71" s="40"/>
      <c r="AM71" s="3"/>
      <c r="AO71" s="3"/>
    </row>
    <row r="72" spans="1:41" ht="15" customHeight="1" x14ac:dyDescent="0.25">
      <c r="A72" s="42">
        <v>140070</v>
      </c>
      <c r="B72" s="43" t="s">
        <v>83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/>
      <c r="M72" s="44"/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/>
      <c r="X72" s="44"/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0"/>
      <c r="AK72" s="40"/>
      <c r="AM72" s="3"/>
      <c r="AO72" s="3"/>
    </row>
    <row r="73" spans="1:41" x14ac:dyDescent="0.25">
      <c r="A73" s="42">
        <v>140071</v>
      </c>
      <c r="B73" s="43" t="s">
        <v>84</v>
      </c>
      <c r="C73" s="44">
        <v>0</v>
      </c>
      <c r="D73" s="44">
        <v>0</v>
      </c>
      <c r="E73" s="44">
        <v>700</v>
      </c>
      <c r="F73" s="44">
        <v>257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/>
      <c r="M73" s="44"/>
      <c r="N73" s="44">
        <v>0</v>
      </c>
      <c r="O73" s="44">
        <v>0</v>
      </c>
      <c r="P73" s="44">
        <v>700</v>
      </c>
      <c r="Q73" s="44">
        <v>257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/>
      <c r="X73" s="44"/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0"/>
      <c r="AK73" s="40"/>
      <c r="AM73" s="3"/>
      <c r="AO73" s="3"/>
    </row>
    <row r="74" spans="1:41" x14ac:dyDescent="0.25">
      <c r="A74" s="42">
        <v>140201</v>
      </c>
      <c r="B74" s="43" t="s">
        <v>85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/>
      <c r="M74" s="44"/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/>
      <c r="X74" s="44"/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0"/>
      <c r="AK74" s="40"/>
      <c r="AM74" s="3"/>
      <c r="AO74" s="3"/>
    </row>
    <row r="75" spans="1:41" x14ac:dyDescent="0.25">
      <c r="A75" s="42">
        <v>140112</v>
      </c>
      <c r="B75" s="43" t="s">
        <v>86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/>
      <c r="M75" s="44"/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/>
      <c r="X75" s="44"/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0"/>
      <c r="AK75" s="40"/>
      <c r="AM75" s="3"/>
      <c r="AO75" s="3"/>
    </row>
    <row r="76" spans="1:41" s="50" customFormat="1" x14ac:dyDescent="0.25">
      <c r="A76" s="46"/>
      <c r="B76" s="46" t="s">
        <v>87</v>
      </c>
      <c r="C76" s="53">
        <v>2886</v>
      </c>
      <c r="D76" s="53">
        <v>9890</v>
      </c>
      <c r="E76" s="53">
        <v>3695</v>
      </c>
      <c r="F76" s="53">
        <v>273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2346</v>
      </c>
      <c r="O76" s="53">
        <v>9372</v>
      </c>
      <c r="P76" s="53">
        <v>3695</v>
      </c>
      <c r="Q76" s="53">
        <v>273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44">
        <v>-540</v>
      </c>
      <c r="Z76" s="44">
        <v>-518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0"/>
      <c r="AK76" s="40"/>
      <c r="AM76" s="3"/>
      <c r="AO76" s="3"/>
    </row>
    <row r="77" spans="1:41" x14ac:dyDescent="0.25">
      <c r="A77" s="42">
        <v>140164</v>
      </c>
      <c r="B77" s="43" t="s">
        <v>88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/>
      <c r="M77" s="44"/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/>
      <c r="X77" s="44"/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0"/>
      <c r="AK77" s="40"/>
      <c r="AM77" s="3"/>
      <c r="AO77" s="3"/>
    </row>
    <row r="78" spans="1:41" ht="16.5" customHeight="1" x14ac:dyDescent="0.25">
      <c r="A78" s="42">
        <v>140115</v>
      </c>
      <c r="B78" s="43" t="s">
        <v>89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/>
      <c r="M78" s="44"/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/>
      <c r="X78" s="44"/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0"/>
      <c r="AK78" s="40"/>
      <c r="AM78" s="3"/>
      <c r="AO78" s="3"/>
    </row>
    <row r="79" spans="1:41" x14ac:dyDescent="0.25">
      <c r="A79" s="42">
        <v>140232</v>
      </c>
      <c r="B79" s="43" t="s">
        <v>90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/>
      <c r="M79" s="44"/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/>
      <c r="X79" s="44"/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0"/>
      <c r="AK79" s="40"/>
      <c r="AM79" s="3"/>
      <c r="AO79" s="3"/>
    </row>
    <row r="80" spans="1:41" x14ac:dyDescent="0.25">
      <c r="A80" s="42">
        <v>140233</v>
      </c>
      <c r="B80" s="43" t="s">
        <v>91</v>
      </c>
      <c r="C80" s="44">
        <v>0</v>
      </c>
      <c r="D80" s="44">
        <v>528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/>
      <c r="M80" s="44"/>
      <c r="N80" s="44">
        <v>0</v>
      </c>
      <c r="O80" s="44">
        <v>528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/>
      <c r="X80" s="44"/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0"/>
      <c r="AK80" s="40"/>
      <c r="AM80" s="3"/>
      <c r="AO80" s="3"/>
    </row>
    <row r="81" spans="1:41" ht="15" customHeight="1" x14ac:dyDescent="0.25">
      <c r="A81" s="42">
        <v>140187</v>
      </c>
      <c r="B81" s="43" t="s">
        <v>92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/>
      <c r="M81" s="44"/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/>
      <c r="X81" s="44"/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0"/>
      <c r="AK81" s="40"/>
      <c r="AM81" s="3"/>
      <c r="AO81" s="3"/>
    </row>
    <row r="82" spans="1:41" x14ac:dyDescent="0.25">
      <c r="A82" s="42">
        <v>140193</v>
      </c>
      <c r="B82" s="43" t="s">
        <v>93</v>
      </c>
      <c r="C82" s="44">
        <v>0</v>
      </c>
      <c r="D82" s="44">
        <v>0</v>
      </c>
      <c r="E82" s="44">
        <v>850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/>
      <c r="M82" s="44"/>
      <c r="N82" s="44">
        <v>0</v>
      </c>
      <c r="O82" s="44">
        <v>0</v>
      </c>
      <c r="P82" s="44">
        <v>850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/>
      <c r="X82" s="44"/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0"/>
      <c r="AK82" s="40"/>
      <c r="AM82" s="3"/>
      <c r="AO82" s="3"/>
    </row>
    <row r="83" spans="1:41" x14ac:dyDescent="0.25">
      <c r="A83" s="42">
        <v>140192</v>
      </c>
      <c r="B83" s="43" t="s">
        <v>94</v>
      </c>
      <c r="C83" s="44">
        <v>0</v>
      </c>
      <c r="D83" s="44">
        <v>3500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/>
      <c r="M83" s="44"/>
      <c r="N83" s="44">
        <v>0</v>
      </c>
      <c r="O83" s="44">
        <v>2982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/>
      <c r="X83" s="44"/>
      <c r="Y83" s="44">
        <v>0</v>
      </c>
      <c r="Z83" s="44">
        <v>-518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0"/>
      <c r="AK83" s="40"/>
      <c r="AM83" s="3"/>
      <c r="AO83" s="3"/>
    </row>
    <row r="84" spans="1:41" x14ac:dyDescent="0.25">
      <c r="A84" s="42">
        <v>140160</v>
      </c>
      <c r="B84" s="43" t="s">
        <v>95</v>
      </c>
      <c r="C84" s="44">
        <v>0</v>
      </c>
      <c r="D84" s="44">
        <v>0</v>
      </c>
      <c r="E84" s="44">
        <v>75</v>
      </c>
      <c r="F84" s="44">
        <v>20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/>
      <c r="M84" s="44"/>
      <c r="N84" s="44">
        <v>0</v>
      </c>
      <c r="O84" s="44">
        <v>0</v>
      </c>
      <c r="P84" s="44">
        <v>75</v>
      </c>
      <c r="Q84" s="44">
        <v>20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/>
      <c r="X84" s="44"/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0"/>
      <c r="AK84" s="40"/>
      <c r="AM84" s="3"/>
      <c r="AO84" s="3"/>
    </row>
    <row r="85" spans="1:41" x14ac:dyDescent="0.25">
      <c r="A85" s="42">
        <v>140178</v>
      </c>
      <c r="B85" s="43" t="s">
        <v>96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/>
      <c r="M85" s="44"/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/>
      <c r="X85" s="44"/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0"/>
      <c r="AK85" s="40"/>
      <c r="AM85" s="3"/>
      <c r="AO85" s="3"/>
    </row>
    <row r="86" spans="1:41" x14ac:dyDescent="0.25">
      <c r="A86" s="42">
        <v>140075</v>
      </c>
      <c r="B86" s="43" t="s">
        <v>97</v>
      </c>
      <c r="C86" s="44">
        <v>0</v>
      </c>
      <c r="D86" s="44">
        <v>0</v>
      </c>
      <c r="E86" s="44">
        <v>250</v>
      </c>
      <c r="F86" s="44">
        <v>48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/>
      <c r="M86" s="44"/>
      <c r="N86" s="44">
        <v>0</v>
      </c>
      <c r="O86" s="44">
        <v>0</v>
      </c>
      <c r="P86" s="44">
        <v>250</v>
      </c>
      <c r="Q86" s="44">
        <v>48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/>
      <c r="X86" s="44"/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0"/>
      <c r="AK86" s="40"/>
      <c r="AM86" s="3"/>
      <c r="AO86" s="3"/>
    </row>
    <row r="87" spans="1:41" x14ac:dyDescent="0.25">
      <c r="A87" s="42">
        <v>140186</v>
      </c>
      <c r="B87" s="43" t="s">
        <v>98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/>
      <c r="M87" s="44"/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/>
      <c r="X87" s="44"/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0"/>
      <c r="AK87" s="40"/>
      <c r="AM87" s="3"/>
      <c r="AO87" s="3"/>
    </row>
    <row r="88" spans="1:41" x14ac:dyDescent="0.25">
      <c r="A88" s="42">
        <v>140182</v>
      </c>
      <c r="B88" s="43" t="s">
        <v>99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/>
      <c r="M88" s="44"/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/>
      <c r="X88" s="44"/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0"/>
      <c r="AK88" s="40"/>
      <c r="AM88" s="3"/>
      <c r="AO88" s="3"/>
    </row>
    <row r="89" spans="1:41" x14ac:dyDescent="0.25">
      <c r="A89" s="42">
        <v>140184</v>
      </c>
      <c r="B89" s="43" t="s">
        <v>100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/>
      <c r="M89" s="44"/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/>
      <c r="X89" s="44"/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0"/>
      <c r="AK89" s="40"/>
      <c r="AM89" s="3"/>
      <c r="AO89" s="3"/>
    </row>
    <row r="90" spans="1:41" x14ac:dyDescent="0.25">
      <c r="A90" s="42">
        <v>140105</v>
      </c>
      <c r="B90" s="43" t="s">
        <v>101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/>
      <c r="M90" s="44"/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/>
      <c r="X90" s="44"/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0"/>
      <c r="AK90" s="40"/>
      <c r="AM90" s="3"/>
      <c r="AO90" s="3"/>
    </row>
    <row r="91" spans="1:41" x14ac:dyDescent="0.25">
      <c r="A91" s="42">
        <v>140089</v>
      </c>
      <c r="B91" s="43" t="s">
        <v>102</v>
      </c>
      <c r="C91" s="44">
        <v>0</v>
      </c>
      <c r="D91" s="44">
        <v>0</v>
      </c>
      <c r="E91" s="44">
        <v>70</v>
      </c>
      <c r="F91" s="44">
        <v>37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/>
      <c r="M91" s="44"/>
      <c r="N91" s="44">
        <v>0</v>
      </c>
      <c r="O91" s="44">
        <v>0</v>
      </c>
      <c r="P91" s="44">
        <v>70</v>
      </c>
      <c r="Q91" s="44">
        <v>37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/>
      <c r="X91" s="44"/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0"/>
      <c r="AK91" s="40"/>
      <c r="AM91" s="3"/>
      <c r="AO91" s="3"/>
    </row>
    <row r="92" spans="1:41" x14ac:dyDescent="0.25">
      <c r="A92" s="42">
        <v>140204</v>
      </c>
      <c r="B92" s="43" t="s">
        <v>103</v>
      </c>
      <c r="C92" s="44">
        <v>0</v>
      </c>
      <c r="D92" s="44">
        <v>0</v>
      </c>
      <c r="E92" s="44">
        <v>400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/>
      <c r="M92" s="44"/>
      <c r="N92" s="44">
        <v>0</v>
      </c>
      <c r="O92" s="44">
        <v>0</v>
      </c>
      <c r="P92" s="44">
        <v>400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/>
      <c r="X92" s="44"/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0"/>
      <c r="AK92" s="40"/>
      <c r="AM92" s="3"/>
      <c r="AO92" s="3"/>
    </row>
    <row r="93" spans="1:41" x14ac:dyDescent="0.25">
      <c r="A93" s="42">
        <v>140203</v>
      </c>
      <c r="B93" s="43" t="s">
        <v>104</v>
      </c>
      <c r="C93" s="44">
        <v>846</v>
      </c>
      <c r="D93" s="44">
        <v>950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/>
      <c r="M93" s="44"/>
      <c r="N93" s="44">
        <v>846</v>
      </c>
      <c r="O93" s="44">
        <v>950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/>
      <c r="X93" s="44"/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0"/>
      <c r="AK93" s="40"/>
      <c r="AM93" s="3"/>
      <c r="AO93" s="3"/>
    </row>
    <row r="94" spans="1:41" x14ac:dyDescent="0.25">
      <c r="A94" s="42">
        <v>140106</v>
      </c>
      <c r="B94" s="43" t="s">
        <v>105</v>
      </c>
      <c r="C94" s="44">
        <v>0</v>
      </c>
      <c r="D94" s="44">
        <v>1500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/>
      <c r="M94" s="44"/>
      <c r="N94" s="44">
        <v>0</v>
      </c>
      <c r="O94" s="44">
        <v>1500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/>
      <c r="X94" s="44"/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0"/>
      <c r="AK94" s="40"/>
      <c r="AM94" s="3"/>
      <c r="AO94" s="3"/>
    </row>
    <row r="95" spans="1:41" x14ac:dyDescent="0.25">
      <c r="A95" s="42">
        <v>140202</v>
      </c>
      <c r="B95" s="43" t="s">
        <v>106</v>
      </c>
      <c r="C95" s="44">
        <v>2040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/>
      <c r="M95" s="44"/>
      <c r="N95" s="44">
        <v>1500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/>
      <c r="X95" s="44"/>
      <c r="Y95" s="44">
        <v>-540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0"/>
      <c r="AK95" s="40"/>
      <c r="AM95" s="3"/>
      <c r="AO95" s="3"/>
    </row>
    <row r="96" spans="1:41" x14ac:dyDescent="0.25">
      <c r="A96" s="42">
        <v>140189</v>
      </c>
      <c r="B96" s="43" t="s">
        <v>107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/>
      <c r="M96" s="44"/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/>
      <c r="X96" s="44"/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0"/>
      <c r="AK96" s="40"/>
      <c r="AM96" s="3"/>
      <c r="AO96" s="3"/>
    </row>
    <row r="97" spans="1:41" x14ac:dyDescent="0.25">
      <c r="A97" s="42">
        <v>140200</v>
      </c>
      <c r="B97" s="43" t="s">
        <v>108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/>
      <c r="M97" s="44"/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/>
      <c r="X97" s="44"/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0"/>
      <c r="AK97" s="40"/>
      <c r="AM97" s="3"/>
      <c r="AO97" s="3"/>
    </row>
    <row r="98" spans="1:41" x14ac:dyDescent="0.25">
      <c r="A98" s="42">
        <v>140169</v>
      </c>
      <c r="B98" s="43" t="s">
        <v>109</v>
      </c>
      <c r="C98" s="44">
        <v>0</v>
      </c>
      <c r="D98" s="44">
        <v>3412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/>
      <c r="M98" s="44"/>
      <c r="N98" s="44">
        <v>0</v>
      </c>
      <c r="O98" s="44">
        <v>3412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/>
      <c r="X98" s="44"/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0"/>
      <c r="AK98" s="40"/>
      <c r="AM98" s="3"/>
      <c r="AO98" s="3"/>
    </row>
    <row r="99" spans="1:41" x14ac:dyDescent="0.25">
      <c r="A99" s="42">
        <v>140116</v>
      </c>
      <c r="B99" s="43" t="s">
        <v>110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/>
      <c r="M99" s="44"/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/>
      <c r="X99" s="44"/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0"/>
      <c r="AK99" s="40"/>
      <c r="AM99" s="3"/>
      <c r="AO99" s="3"/>
    </row>
    <row r="100" spans="1:41" x14ac:dyDescent="0.25">
      <c r="A100" s="42">
        <v>140179</v>
      </c>
      <c r="B100" s="43" t="s">
        <v>111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/>
      <c r="M100" s="44"/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/>
      <c r="X100" s="44"/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0"/>
      <c r="AK100" s="40"/>
      <c r="AM100" s="3"/>
      <c r="AO100" s="3"/>
    </row>
    <row r="101" spans="1:41" x14ac:dyDescent="0.25">
      <c r="A101" s="42">
        <v>140080</v>
      </c>
      <c r="B101" s="43" t="s">
        <v>112</v>
      </c>
      <c r="C101" s="44">
        <v>0</v>
      </c>
      <c r="D101" s="44">
        <v>0</v>
      </c>
      <c r="E101" s="44">
        <v>1014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/>
      <c r="M101" s="44"/>
      <c r="N101" s="44">
        <v>0</v>
      </c>
      <c r="O101" s="44">
        <v>0</v>
      </c>
      <c r="P101" s="44">
        <v>1014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/>
      <c r="X101" s="44"/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0"/>
      <c r="AK101" s="40"/>
      <c r="AM101" s="3"/>
      <c r="AO101" s="3"/>
    </row>
    <row r="102" spans="1:41" x14ac:dyDescent="0.25">
      <c r="A102" s="42">
        <v>140206</v>
      </c>
      <c r="B102" s="43" t="s">
        <v>113</v>
      </c>
      <c r="C102" s="44">
        <v>0</v>
      </c>
      <c r="D102" s="44">
        <v>0</v>
      </c>
      <c r="E102" s="44">
        <v>290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/>
      <c r="M102" s="44"/>
      <c r="N102" s="44">
        <v>0</v>
      </c>
      <c r="O102" s="44">
        <v>0</v>
      </c>
      <c r="P102" s="44">
        <v>290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/>
      <c r="X102" s="44"/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0"/>
      <c r="AK102" s="40"/>
      <c r="AM102" s="3"/>
      <c r="AO102" s="3"/>
    </row>
    <row r="103" spans="1:41" x14ac:dyDescent="0.25">
      <c r="A103" s="42">
        <v>140093</v>
      </c>
      <c r="B103" s="43" t="s">
        <v>114</v>
      </c>
      <c r="C103" s="44">
        <v>0</v>
      </c>
      <c r="D103" s="44">
        <v>0</v>
      </c>
      <c r="E103" s="44">
        <v>396</v>
      </c>
      <c r="F103" s="44">
        <v>68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/>
      <c r="M103" s="44"/>
      <c r="N103" s="44">
        <v>0</v>
      </c>
      <c r="O103" s="44">
        <v>0</v>
      </c>
      <c r="P103" s="44">
        <v>396</v>
      </c>
      <c r="Q103" s="44">
        <v>68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/>
      <c r="X103" s="44"/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0"/>
      <c r="AK103" s="40"/>
      <c r="AM103" s="3"/>
      <c r="AO103" s="3"/>
    </row>
    <row r="104" spans="1:41" x14ac:dyDescent="0.25">
      <c r="A104" s="42">
        <v>140026</v>
      </c>
      <c r="B104" s="43" t="s">
        <v>115</v>
      </c>
      <c r="C104" s="44">
        <v>0</v>
      </c>
      <c r="D104" s="44">
        <v>0</v>
      </c>
      <c r="E104" s="44">
        <v>350</v>
      </c>
      <c r="F104" s="44">
        <v>100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/>
      <c r="M104" s="44"/>
      <c r="N104" s="44">
        <v>0</v>
      </c>
      <c r="O104" s="44">
        <v>0</v>
      </c>
      <c r="P104" s="44">
        <v>350</v>
      </c>
      <c r="Q104" s="44">
        <v>100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/>
      <c r="X104" s="44"/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0"/>
      <c r="AK104" s="40"/>
      <c r="AM104" s="3"/>
      <c r="AO104" s="3"/>
    </row>
    <row r="105" spans="1:41" x14ac:dyDescent="0.25">
      <c r="A105" s="42">
        <v>140216</v>
      </c>
      <c r="B105" s="43" t="s">
        <v>116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/>
      <c r="M105" s="44"/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/>
      <c r="X105" s="44"/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0"/>
      <c r="AK105" s="40"/>
      <c r="AM105" s="3"/>
      <c r="AO105" s="3"/>
    </row>
    <row r="106" spans="1:41" x14ac:dyDescent="0.25">
      <c r="A106" s="42">
        <v>140212</v>
      </c>
      <c r="B106" s="43" t="s">
        <v>117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/>
      <c r="M106" s="44"/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/>
      <c r="X106" s="44"/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0"/>
      <c r="AK106" s="40"/>
      <c r="AM106" s="3"/>
      <c r="AO106" s="3"/>
    </row>
    <row r="107" spans="1:41" x14ac:dyDescent="0.25">
      <c r="A107" s="42">
        <v>140238</v>
      </c>
      <c r="B107" s="43" t="s">
        <v>118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/>
      <c r="M107" s="44"/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/>
      <c r="X107" s="44"/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0"/>
      <c r="AK107" s="40"/>
      <c r="AM107" s="3"/>
      <c r="AO107" s="3"/>
    </row>
    <row r="108" spans="1:41" x14ac:dyDescent="0.25">
      <c r="A108" s="42">
        <v>140236</v>
      </c>
      <c r="B108" s="43" t="s">
        <v>119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/>
      <c r="M108" s="44"/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/>
      <c r="X108" s="44"/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0"/>
      <c r="AK108" s="40"/>
      <c r="AM108" s="3"/>
      <c r="AO108" s="3"/>
    </row>
    <row r="109" spans="1:41" x14ac:dyDescent="0.25">
      <c r="A109" s="42">
        <v>140240</v>
      </c>
      <c r="B109" s="43" t="s">
        <v>120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/>
      <c r="M109" s="44"/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/>
      <c r="X109" s="44"/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0"/>
      <c r="AK109" s="40"/>
      <c r="AM109" s="3"/>
      <c r="AO109" s="3"/>
    </row>
    <row r="110" spans="1:41" x14ac:dyDescent="0.25">
      <c r="A110" s="42">
        <v>140243</v>
      </c>
      <c r="B110" s="43" t="s">
        <v>121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/>
      <c r="M110" s="44"/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/>
      <c r="X110" s="44"/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0"/>
      <c r="AK110" s="40"/>
      <c r="AM110" s="3"/>
      <c r="AO110" s="3"/>
    </row>
    <row r="111" spans="1:41" x14ac:dyDescent="0.25">
      <c r="A111" s="42">
        <v>140244</v>
      </c>
      <c r="B111" s="43" t="s">
        <v>122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/>
      <c r="M111" s="44"/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/>
      <c r="X111" s="44"/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0"/>
      <c r="AK111" s="40"/>
      <c r="AM111" s="3"/>
      <c r="AO111" s="3"/>
    </row>
    <row r="112" spans="1:41" x14ac:dyDescent="0.25">
      <c r="A112" s="42">
        <v>140245</v>
      </c>
      <c r="B112" s="43" t="s">
        <v>123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/>
      <c r="M112" s="44"/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/>
      <c r="X112" s="44"/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0"/>
      <c r="AK112" s="40"/>
      <c r="AM112" s="3"/>
      <c r="AO112" s="3"/>
    </row>
    <row r="113" spans="1:41" x14ac:dyDescent="0.25">
      <c r="A113" s="42">
        <v>140218</v>
      </c>
      <c r="B113" s="43" t="s">
        <v>124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/>
      <c r="M113" s="44"/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/>
      <c r="X113" s="44"/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0"/>
      <c r="AK113" s="40"/>
      <c r="AM113" s="3"/>
      <c r="AO113" s="3"/>
    </row>
    <row r="114" spans="1:41" x14ac:dyDescent="0.25">
      <c r="A114" s="42">
        <v>140249</v>
      </c>
      <c r="B114" s="43" t="s">
        <v>125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/>
      <c r="M114" s="44"/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/>
      <c r="X114" s="44"/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0"/>
      <c r="AK114" s="40"/>
      <c r="AM114" s="3"/>
      <c r="AO114" s="3"/>
    </row>
    <row r="115" spans="1:41" x14ac:dyDescent="0.25">
      <c r="A115" s="42">
        <v>140250</v>
      </c>
      <c r="B115" s="43" t="s">
        <v>126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/>
      <c r="M115" s="44"/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/>
      <c r="X115" s="44"/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0"/>
      <c r="AK115" s="40"/>
      <c r="AM115" s="3"/>
      <c r="AO115" s="3"/>
    </row>
    <row r="116" spans="1:41" x14ac:dyDescent="0.25">
      <c r="A116" s="42">
        <v>140251</v>
      </c>
      <c r="B116" s="43" t="s">
        <v>127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/>
      <c r="M116" s="44"/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/>
      <c r="X116" s="44"/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0"/>
      <c r="AK116" s="40"/>
      <c r="AM116" s="3"/>
      <c r="AO116" s="3"/>
    </row>
    <row r="117" spans="1:41" x14ac:dyDescent="0.25">
      <c r="A117" s="42">
        <v>140252</v>
      </c>
      <c r="B117" s="43" t="s">
        <v>128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/>
      <c r="M117" s="44"/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/>
      <c r="X117" s="44"/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0"/>
      <c r="AK117" s="40"/>
      <c r="AM117" s="3"/>
      <c r="AO117" s="3"/>
    </row>
    <row r="118" spans="1:41" x14ac:dyDescent="0.25">
      <c r="A118" s="42">
        <v>140253</v>
      </c>
      <c r="B118" s="43" t="s">
        <v>129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/>
      <c r="M118" s="44"/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/>
      <c r="X118" s="44"/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0"/>
      <c r="AK118" s="40"/>
      <c r="AM118" s="3"/>
      <c r="AO118" s="3"/>
    </row>
    <row r="119" spans="1:41" x14ac:dyDescent="0.25">
      <c r="A119" s="42">
        <v>140254</v>
      </c>
      <c r="B119" s="43" t="s">
        <v>130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/>
      <c r="M119" s="44"/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/>
      <c r="X119" s="44"/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0"/>
      <c r="AK119" s="40"/>
      <c r="AM119" s="3"/>
      <c r="AO119" s="3"/>
    </row>
    <row r="120" spans="1:41" x14ac:dyDescent="0.25">
      <c r="A120" s="42">
        <v>140255</v>
      </c>
      <c r="B120" s="43" t="s">
        <v>131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/>
      <c r="M120" s="44"/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/>
      <c r="X120" s="44"/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0"/>
      <c r="AK120" s="40"/>
      <c r="AM120" s="3"/>
      <c r="AO120" s="3"/>
    </row>
    <row r="121" spans="1:41" x14ac:dyDescent="0.25">
      <c r="A121" s="42">
        <v>140256</v>
      </c>
      <c r="B121" s="43" t="s">
        <v>132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/>
      <c r="M121" s="44"/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/>
      <c r="X121" s="44"/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0"/>
      <c r="AK121" s="40"/>
      <c r="AM121" s="3"/>
      <c r="AO121" s="3"/>
    </row>
    <row r="122" spans="1:41" x14ac:dyDescent="0.25">
      <c r="A122" s="46"/>
      <c r="B122" s="46" t="s">
        <v>133</v>
      </c>
      <c r="C122" s="53">
        <v>80340</v>
      </c>
      <c r="D122" s="53">
        <v>28843</v>
      </c>
      <c r="E122" s="53">
        <v>99276</v>
      </c>
      <c r="F122" s="53">
        <v>39819</v>
      </c>
      <c r="G122" s="53">
        <v>1600</v>
      </c>
      <c r="H122" s="53">
        <v>12300</v>
      </c>
      <c r="I122" s="53">
        <v>0</v>
      </c>
      <c r="J122" s="53">
        <v>3452</v>
      </c>
      <c r="K122" s="53">
        <v>595</v>
      </c>
      <c r="L122" s="53">
        <v>1142</v>
      </c>
      <c r="M122" s="53">
        <v>572</v>
      </c>
      <c r="N122" s="53">
        <v>80340</v>
      </c>
      <c r="O122" s="53">
        <v>28843</v>
      </c>
      <c r="P122" s="53">
        <v>99795</v>
      </c>
      <c r="Q122" s="53">
        <v>39849</v>
      </c>
      <c r="R122" s="53">
        <v>1600</v>
      </c>
      <c r="S122" s="53">
        <v>12300</v>
      </c>
      <c r="T122" s="53">
        <v>0</v>
      </c>
      <c r="U122" s="53">
        <v>3452</v>
      </c>
      <c r="V122" s="53">
        <v>595</v>
      </c>
      <c r="W122" s="53">
        <v>1142</v>
      </c>
      <c r="X122" s="53">
        <v>572</v>
      </c>
      <c r="Y122" s="44">
        <v>0</v>
      </c>
      <c r="Z122" s="44">
        <v>0</v>
      </c>
      <c r="AA122" s="44">
        <v>519</v>
      </c>
      <c r="AB122" s="44">
        <v>30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0"/>
      <c r="AK122" s="40"/>
      <c r="AM122" s="3"/>
      <c r="AO122" s="3"/>
    </row>
    <row r="123" spans="1:41" x14ac:dyDescent="0.25">
      <c r="A123" s="43"/>
      <c r="B123" s="36" t="s">
        <v>134</v>
      </c>
      <c r="C123" s="44">
        <v>998</v>
      </c>
      <c r="D123" s="44">
        <v>140</v>
      </c>
      <c r="E123" s="44">
        <v>13327</v>
      </c>
      <c r="F123" s="44">
        <v>1505</v>
      </c>
      <c r="G123" s="44">
        <v>0</v>
      </c>
      <c r="H123" s="44">
        <v>36</v>
      </c>
      <c r="I123" s="44">
        <v>394</v>
      </c>
      <c r="J123" s="44">
        <v>28</v>
      </c>
      <c r="K123" s="44">
        <v>0</v>
      </c>
      <c r="L123" s="44">
        <v>0</v>
      </c>
      <c r="M123" s="44">
        <v>0</v>
      </c>
      <c r="N123" s="44">
        <v>998</v>
      </c>
      <c r="O123" s="44">
        <v>140</v>
      </c>
      <c r="P123" s="44">
        <v>12808</v>
      </c>
      <c r="Q123" s="44">
        <v>1475</v>
      </c>
      <c r="R123" s="44">
        <v>0</v>
      </c>
      <c r="S123" s="44">
        <v>36</v>
      </c>
      <c r="T123" s="44">
        <v>394</v>
      </c>
      <c r="U123" s="44">
        <v>28</v>
      </c>
      <c r="V123" s="44">
        <v>0</v>
      </c>
      <c r="W123" s="44">
        <v>0</v>
      </c>
      <c r="X123" s="44">
        <v>0</v>
      </c>
      <c r="Y123" s="44">
        <v>0</v>
      </c>
      <c r="Z123" s="44">
        <v>0</v>
      </c>
      <c r="AA123" s="44">
        <v>-519</v>
      </c>
      <c r="AB123" s="44">
        <v>-30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0"/>
      <c r="AK123" s="40"/>
      <c r="AM123" s="3"/>
      <c r="AO123" s="3"/>
    </row>
    <row r="124" spans="1:41" x14ac:dyDescent="0.25">
      <c r="A124" s="46"/>
      <c r="B124" s="46" t="s">
        <v>135</v>
      </c>
      <c r="C124" s="53">
        <v>81338</v>
      </c>
      <c r="D124" s="53">
        <v>28983</v>
      </c>
      <c r="E124" s="53">
        <v>112603</v>
      </c>
      <c r="F124" s="53">
        <v>41324</v>
      </c>
      <c r="G124" s="53">
        <v>1600</v>
      </c>
      <c r="H124" s="53">
        <v>12336</v>
      </c>
      <c r="I124" s="53">
        <v>394</v>
      </c>
      <c r="J124" s="53">
        <v>3480</v>
      </c>
      <c r="K124" s="53">
        <v>595</v>
      </c>
      <c r="L124" s="53">
        <v>1142</v>
      </c>
      <c r="M124" s="53">
        <v>572</v>
      </c>
      <c r="N124" s="53">
        <v>81338</v>
      </c>
      <c r="O124" s="53">
        <v>28983</v>
      </c>
      <c r="P124" s="53">
        <v>112603</v>
      </c>
      <c r="Q124" s="53">
        <v>41324</v>
      </c>
      <c r="R124" s="53">
        <v>1600</v>
      </c>
      <c r="S124" s="53">
        <v>12336</v>
      </c>
      <c r="T124" s="53">
        <v>394</v>
      </c>
      <c r="U124" s="53">
        <v>3480</v>
      </c>
      <c r="V124" s="53">
        <v>595</v>
      </c>
      <c r="W124" s="53">
        <v>1142</v>
      </c>
      <c r="X124" s="53">
        <v>572</v>
      </c>
      <c r="Y124" s="51">
        <v>0</v>
      </c>
      <c r="Z124" s="51">
        <v>0</v>
      </c>
      <c r="AA124" s="51">
        <v>0</v>
      </c>
      <c r="AB124" s="51">
        <v>0</v>
      </c>
      <c r="AC124" s="51">
        <v>0</v>
      </c>
      <c r="AD124" s="51">
        <v>0</v>
      </c>
      <c r="AE124" s="51">
        <v>0</v>
      </c>
      <c r="AF124" s="56">
        <v>0</v>
      </c>
      <c r="AG124" s="57">
        <v>0</v>
      </c>
      <c r="AH124" s="51">
        <v>0</v>
      </c>
      <c r="AI124" s="51">
        <v>0</v>
      </c>
      <c r="AO124" s="3"/>
    </row>
    <row r="125" spans="1:41" ht="16.5" thickBot="1" x14ac:dyDescent="0.3">
      <c r="A125" s="43">
        <v>919895</v>
      </c>
      <c r="B125" s="43" t="s">
        <v>140</v>
      </c>
      <c r="C125" s="58">
        <v>8.8420961087950251E-2</v>
      </c>
      <c r="D125" s="58">
        <v>3.1506856760825964E-2</v>
      </c>
      <c r="E125" s="58">
        <v>0.12240853575679833</v>
      </c>
      <c r="F125" s="58">
        <v>4.4922518330896458E-2</v>
      </c>
      <c r="G125" s="58">
        <v>1.7393289451513487E-3</v>
      </c>
      <c r="H125" s="58">
        <v>1.3410226167116899E-2</v>
      </c>
      <c r="I125" s="58">
        <v>4.2830975274351962E-4</v>
      </c>
      <c r="J125" s="58">
        <v>3.7830404557041837E-3</v>
      </c>
      <c r="K125" s="58">
        <v>6.4681295147815785E-4</v>
      </c>
      <c r="L125" s="58">
        <v>1.2414460346017752E-3</v>
      </c>
      <c r="M125" s="58">
        <v>6.2181009789160724E-4</v>
      </c>
      <c r="N125" s="59">
        <v>8.8420961087950251E-2</v>
      </c>
      <c r="O125" s="59">
        <v>3.1506856760825964E-2</v>
      </c>
      <c r="P125" s="59">
        <v>0.12240853575679833</v>
      </c>
      <c r="Q125" s="59">
        <v>4.4922518330896458E-2</v>
      </c>
      <c r="R125" s="59">
        <v>1.7393289451513487E-3</v>
      </c>
      <c r="S125" s="59">
        <v>1.3410226167116899E-2</v>
      </c>
      <c r="T125" s="59">
        <v>4.2830975274351962E-4</v>
      </c>
      <c r="U125" s="59">
        <v>3.7830404557041837E-3</v>
      </c>
      <c r="V125" s="59">
        <v>6.4681295147815785E-4</v>
      </c>
      <c r="W125" s="59">
        <v>1.2414460346017752E-3</v>
      </c>
      <c r="X125" s="59">
        <v>6.2181009789160724E-4</v>
      </c>
      <c r="Y125" s="51">
        <v>0</v>
      </c>
      <c r="Z125" s="51">
        <v>0</v>
      </c>
      <c r="AA125" s="51">
        <v>0</v>
      </c>
      <c r="AB125" s="51">
        <v>0</v>
      </c>
      <c r="AC125" s="51">
        <v>0</v>
      </c>
      <c r="AD125" s="51">
        <v>0</v>
      </c>
      <c r="AE125" s="51">
        <v>0</v>
      </c>
      <c r="AF125" s="56">
        <v>0</v>
      </c>
      <c r="AG125" s="60">
        <v>0</v>
      </c>
      <c r="AH125" s="61">
        <v>0</v>
      </c>
      <c r="AI125" s="61">
        <v>0</v>
      </c>
      <c r="AO125" s="3"/>
    </row>
    <row r="126" spans="1:41" x14ac:dyDescent="0.25">
      <c r="C126" s="50"/>
      <c r="D126" s="50"/>
      <c r="E126" s="49"/>
      <c r="F126" s="49"/>
      <c r="G126" s="49"/>
      <c r="H126" s="49"/>
      <c r="I126" s="49"/>
      <c r="J126" s="41"/>
      <c r="K126" s="41"/>
      <c r="L126" s="41"/>
      <c r="M126" s="41"/>
      <c r="AO126" s="3"/>
    </row>
    <row r="127" spans="1:41" x14ac:dyDescent="0.25">
      <c r="C127" s="52"/>
      <c r="D127" s="4"/>
      <c r="E127" s="41"/>
      <c r="F127" s="41"/>
      <c r="G127" s="41"/>
      <c r="H127" s="41"/>
      <c r="I127" s="41"/>
      <c r="J127" s="41"/>
      <c r="K127" s="41"/>
      <c r="L127" s="41"/>
      <c r="M127" s="41"/>
      <c r="S127" s="40"/>
      <c r="T127" s="40"/>
      <c r="U127" s="40"/>
      <c r="V127" s="40"/>
      <c r="W127" s="40"/>
      <c r="X127" s="40"/>
      <c r="AO127" s="3"/>
    </row>
    <row r="128" spans="1:41" x14ac:dyDescent="0.25">
      <c r="C128" s="52"/>
      <c r="D128" s="4"/>
      <c r="E128" s="41"/>
      <c r="F128" s="41"/>
      <c r="G128" s="41"/>
      <c r="H128" s="41"/>
      <c r="I128" s="41"/>
      <c r="J128" s="41"/>
      <c r="K128" s="41"/>
      <c r="L128" s="41"/>
      <c r="M128" s="41"/>
    </row>
    <row r="129" spans="1:37" x14ac:dyDescent="0.25">
      <c r="C129" s="4"/>
      <c r="D129" s="4"/>
      <c r="E129" s="41"/>
      <c r="F129" s="41"/>
      <c r="G129" s="41"/>
      <c r="H129" s="41"/>
      <c r="I129" s="41"/>
      <c r="J129" s="41"/>
      <c r="K129" s="41"/>
      <c r="L129" s="41"/>
      <c r="M129" s="41"/>
      <c r="AC129" s="49"/>
      <c r="AD129" s="49"/>
      <c r="AE129" s="49"/>
      <c r="AF129" s="49"/>
      <c r="AG129" s="49"/>
      <c r="AH129" s="49"/>
      <c r="AI129" s="49"/>
    </row>
    <row r="130" spans="1:37" s="50" customFormat="1" x14ac:dyDescent="0.25">
      <c r="A130" s="4"/>
      <c r="B130" s="4"/>
      <c r="C130" s="4"/>
      <c r="D130" s="4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9"/>
      <c r="AK130" s="49"/>
    </row>
    <row r="131" spans="1:37" x14ac:dyDescent="0.25">
      <c r="C131" s="4"/>
      <c r="D131" s="4"/>
      <c r="E131" s="41"/>
      <c r="F131" s="41"/>
      <c r="G131" s="41"/>
      <c r="H131" s="41"/>
      <c r="I131" s="41"/>
      <c r="J131" s="41"/>
      <c r="K131" s="41"/>
    </row>
    <row r="132" spans="1:37" x14ac:dyDescent="0.25">
      <c r="AC132" s="49"/>
      <c r="AD132" s="49"/>
      <c r="AE132" s="49"/>
      <c r="AF132" s="49"/>
      <c r="AG132" s="49"/>
      <c r="AH132" s="49"/>
      <c r="AI132" s="49"/>
    </row>
    <row r="133" spans="1:37" s="50" customFormat="1" x14ac:dyDescent="0.25">
      <c r="A133" s="4"/>
      <c r="B133" s="4"/>
      <c r="C133" s="3"/>
      <c r="D133" s="3"/>
      <c r="E133" s="40"/>
      <c r="F133" s="40"/>
      <c r="G133" s="40"/>
      <c r="H133" s="40"/>
      <c r="I133" s="40"/>
      <c r="J133" s="40"/>
      <c r="K133" s="40"/>
      <c r="L133" s="40"/>
      <c r="M133" s="40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9"/>
      <c r="AK133" s="49"/>
    </row>
  </sheetData>
  <autoFilter ref="A6:AI126"/>
  <mergeCells count="42">
    <mergeCell ref="H5:H7"/>
    <mergeCell ref="N5:N7"/>
    <mergeCell ref="A1:AI1"/>
    <mergeCell ref="A3:A7"/>
    <mergeCell ref="B3:B7"/>
    <mergeCell ref="C3:M3"/>
    <mergeCell ref="N3:X3"/>
    <mergeCell ref="Y3:AI3"/>
    <mergeCell ref="C4:M4"/>
    <mergeCell ref="N4:X4"/>
    <mergeCell ref="Y4:AI4"/>
    <mergeCell ref="C5:C7"/>
    <mergeCell ref="O5:O7"/>
    <mergeCell ref="D5:D7"/>
    <mergeCell ref="E5:E7"/>
    <mergeCell ref="F5:F7"/>
    <mergeCell ref="G5:G7"/>
    <mergeCell ref="I5:I7"/>
    <mergeCell ref="J5:J7"/>
    <mergeCell ref="K5:K7"/>
    <mergeCell ref="L5:L7"/>
    <mergeCell ref="M5:M7"/>
    <mergeCell ref="AH5:AH7"/>
    <mergeCell ref="AI5:AI7"/>
    <mergeCell ref="AB5:AB7"/>
    <mergeCell ref="AC5:AC7"/>
    <mergeCell ref="AD5:AD7"/>
    <mergeCell ref="AE5:AE7"/>
    <mergeCell ref="AF5:AF7"/>
    <mergeCell ref="AG5:AG7"/>
    <mergeCell ref="AA5:AA7"/>
    <mergeCell ref="P5:P7"/>
    <mergeCell ref="Q5:Q7"/>
    <mergeCell ref="R5:R7"/>
    <mergeCell ref="S5:S7"/>
    <mergeCell ref="T5:T7"/>
    <mergeCell ref="Z5:Z7"/>
    <mergeCell ref="U5:U7"/>
    <mergeCell ref="V5:V7"/>
    <mergeCell ref="W5:W7"/>
    <mergeCell ref="X5:X7"/>
    <mergeCell ref="Y5:Y7"/>
  </mergeCells>
  <conditionalFormatting sqref="N126:S126 Y127:Z1048576">
    <cfRule type="cellIs" dxfId="6" priority="16" operator="lessThan">
      <formula>-100</formula>
    </cfRule>
  </conditionalFormatting>
  <conditionalFormatting sqref="C107:M121">
    <cfRule type="cellIs" dxfId="5" priority="15" operator="lessThan">
      <formula>0</formula>
    </cfRule>
  </conditionalFormatting>
  <conditionalFormatting sqref="AA126:AD1048576">
    <cfRule type="cellIs" dxfId="4" priority="5" operator="greaterThan">
      <formula>0</formula>
    </cfRule>
  </conditionalFormatting>
  <conditionalFormatting sqref="Y107:AI125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Y1:AI1048576">
    <cfRule type="cellIs" dxfId="1" priority="1" operator="greaterThan">
      <formula>0</formula>
    </cfRule>
    <cfRule type="cellIs" dxfId="0" priority="2" operator="lessThan">
      <formula>0</formula>
    </cfRule>
  </conditionalFormatting>
  <pageMargins left="0.43307086614173229" right="0" top="0.35433070866141736" bottom="0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№2</vt:lpstr>
      <vt:lpstr>сравнение окончат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cp:lastPrinted>2026-03-30T07:04:08Z</cp:lastPrinted>
  <dcterms:created xsi:type="dcterms:W3CDTF">2026-02-27T02:26:06Z</dcterms:created>
  <dcterms:modified xsi:type="dcterms:W3CDTF">2026-04-28T08:29:24Z</dcterms:modified>
</cp:coreProperties>
</file>